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nvesticni akce 2020\2020_CPTO_Laminární stropy\04_Projektova dokumentace\03_realizacni dokumentace stavby\Laminární stropy PD a VV\VV_rev1\"/>
    </mc:Choice>
  </mc:AlternateContent>
  <bookViews>
    <workbookView xWindow="32760" yWindow="32760" windowWidth="23040" windowHeight="8712"/>
  </bookViews>
  <sheets>
    <sheet name="List1" sheetId="3" r:id="rId1"/>
    <sheet name="1" sheetId="2" r:id="rId2"/>
  </sheets>
  <calcPr calcId="162913"/>
</workbook>
</file>

<file path=xl/calcChain.xml><?xml version="1.0" encoding="utf-8"?>
<calcChain xmlns="http://schemas.openxmlformats.org/spreadsheetml/2006/main">
  <c r="AT88" i="3" l="1"/>
  <c r="BD87" i="3"/>
  <c r="BC87" i="3"/>
  <c r="W34" i="3"/>
  <c r="BB87" i="3"/>
  <c r="AX87" i="3" s="1"/>
  <c r="BA87" i="3"/>
  <c r="AZ87" i="3"/>
  <c r="AV87" i="3" s="1"/>
  <c r="AT87" i="3" s="1"/>
  <c r="AW87" i="3"/>
  <c r="AU87" i="3"/>
  <c r="AS87" i="3"/>
  <c r="AM83" i="3"/>
  <c r="L83" i="3"/>
  <c r="AM82" i="3"/>
  <c r="L82" i="3"/>
  <c r="L80" i="3"/>
  <c r="L78" i="3"/>
  <c r="L77" i="3"/>
  <c r="W35" i="3"/>
  <c r="AK27" i="3"/>
  <c r="AY87" i="3"/>
  <c r="W33" i="3"/>
  <c r="G46" i="2"/>
  <c r="G45" i="2"/>
  <c r="G44" i="2"/>
  <c r="G43" i="2"/>
  <c r="G42" i="2"/>
  <c r="G41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2" i="2"/>
  <c r="G21" i="2"/>
  <c r="G19" i="2"/>
  <c r="G18" i="2"/>
  <c r="G17" i="2"/>
  <c r="G15" i="2"/>
  <c r="G12" i="2"/>
  <c r="G11" i="2"/>
  <c r="G10" i="2"/>
  <c r="G9" i="2"/>
  <c r="G8" i="2"/>
  <c r="G7" i="2"/>
  <c r="G57" i="2" s="1"/>
  <c r="AG88" i="3" s="1"/>
  <c r="G6" i="2"/>
  <c r="AG87" i="3" l="1"/>
  <c r="AN88" i="3"/>
  <c r="AN87" i="3" s="1"/>
  <c r="AN92" i="3" s="1"/>
  <c r="AK26" i="3" l="1"/>
  <c r="AK29" i="3" s="1"/>
  <c r="AG92" i="3"/>
  <c r="W31" i="3" l="1"/>
  <c r="AK31" i="3" s="1"/>
  <c r="AK37" i="3" s="1"/>
</calcChain>
</file>

<file path=xl/sharedStrings.xml><?xml version="1.0" encoding="utf-8"?>
<sst xmlns="http://schemas.openxmlformats.org/spreadsheetml/2006/main" count="207" uniqueCount="121">
  <si>
    <t>Poz.</t>
  </si>
  <si>
    <t>Text</t>
  </si>
  <si>
    <t>Typ / parametry</t>
  </si>
  <si>
    <t>Jednotky</t>
  </si>
  <si>
    <t>Počet</t>
  </si>
  <si>
    <t>Cena/j.</t>
  </si>
  <si>
    <t>Celkem</t>
  </si>
  <si>
    <t>Projekt skutečného provedení</t>
  </si>
  <si>
    <t>Potrubí ocelové vč. Dvojnásobného nátěru</t>
  </si>
  <si>
    <t>DN32</t>
  </si>
  <si>
    <t>m</t>
  </si>
  <si>
    <t>DN50</t>
  </si>
  <si>
    <t>DN65</t>
  </si>
  <si>
    <t>DN80</t>
  </si>
  <si>
    <t>Potrubí z vícevrstvého plastu se 100% kyslíkovou bariérou</t>
  </si>
  <si>
    <t>26x3</t>
  </si>
  <si>
    <t>32x3</t>
  </si>
  <si>
    <t xml:space="preserve">Izolace chlazení </t>
  </si>
  <si>
    <t>Kaučkuk tl. Izolace 9mm</t>
  </si>
  <si>
    <t>Armatury</t>
  </si>
  <si>
    <t>kpl</t>
  </si>
  <si>
    <t>ks</t>
  </si>
  <si>
    <t>Kulový kohout s vypouštěním DN20</t>
  </si>
  <si>
    <t>KKs vyp.20</t>
  </si>
  <si>
    <t>Klapka DN80</t>
  </si>
  <si>
    <t>K80</t>
  </si>
  <si>
    <t>Zpětná klapka</t>
  </si>
  <si>
    <t>ZK80</t>
  </si>
  <si>
    <t>Ruční regulační ventil TA-STAF 65 s měřícimi vsuvkami</t>
  </si>
  <si>
    <t>Pancéřová hadice PN10, DN20, l=1m, vš šroubení</t>
  </si>
  <si>
    <t>Kulový kohout s vypouštěním DN25</t>
  </si>
  <si>
    <t>KKs vyp.25</t>
  </si>
  <si>
    <t>Pancéřová hadice PN10, DN25, l=1m, vš šroubení</t>
  </si>
  <si>
    <t>Vypouštěcí kohout DN15</t>
  </si>
  <si>
    <t>Automatický odvzdušňovací ventil DN15 vč. Kulového kohoutu DN15 pod ventilem</t>
  </si>
  <si>
    <t>Elektronické čerpadlo s plynulou regulací otáček Magna3 40-150-F Q=15m3/h, H=65kPa</t>
  </si>
  <si>
    <t>Kaučkuk tl. Izolace 13mm</t>
  </si>
  <si>
    <t>Chladivové objímky</t>
  </si>
  <si>
    <t>Kaučuková izolace armatur a čerpadel</t>
  </si>
  <si>
    <t>Závěsný materiál</t>
  </si>
  <si>
    <t>Prováděcí projekt</t>
  </si>
  <si>
    <t>Orientační štítky pro zařízení</t>
  </si>
  <si>
    <t>Chlazení</t>
  </si>
  <si>
    <t>Chlazení  celkem</t>
  </si>
  <si>
    <t>UJEP napojení laminárních stropů</t>
  </si>
  <si>
    <t>bez DPH</t>
  </si>
  <si>
    <r>
      <t xml:space="preserve">Tlakově nezávislý regulační ventil s automatickým omezovačem průtoku TA-MODULATOR15 s pohonem TA-Slider řízení 0-10V </t>
    </r>
    <r>
      <rPr>
        <sz val="12"/>
        <color indexed="10"/>
        <rFont val="Arial"/>
        <family val="2"/>
        <charset val="238"/>
      </rPr>
      <t>napájení musí být dořešeno s profesí MaR</t>
    </r>
  </si>
  <si>
    <r>
      <t>D+M Proporcionální elektrický pohon</t>
    </r>
    <r>
      <rPr>
        <sz val="12"/>
        <color indexed="10"/>
        <rFont val="Calibri"/>
        <family val="2"/>
      </rPr>
      <t xml:space="preserve"> (oceněn  Elektrotermický pohon , 24V, 0-10V )</t>
    </r>
  </si>
  <si>
    <r>
      <t xml:space="preserve">Tlakově nezávislý regulační ventil s automatickým omezovačem průtoku TA-MODULATOR20 s pohonem TA-Slider řízení 0-10V </t>
    </r>
    <r>
      <rPr>
        <sz val="12"/>
        <color indexed="10"/>
        <rFont val="Arial"/>
        <family val="2"/>
        <charset val="238"/>
      </rPr>
      <t>napájení musí být dořešeno s profesí MaR</t>
    </r>
  </si>
  <si>
    <r>
      <t xml:space="preserve">3cestný ventil DN50 Kvs40 včetně pohonu, řízení 0-10V </t>
    </r>
    <r>
      <rPr>
        <sz val="12"/>
        <color indexed="10"/>
        <rFont val="Arial"/>
        <family val="2"/>
        <charset val="238"/>
      </rPr>
      <t>Napájení musí být dořešeno s MaR</t>
    </r>
  </si>
  <si>
    <t>2012</t>
  </si>
  <si>
    <t>List obsahuje:</t>
  </si>
  <si>
    <t>1) Souhrnný list stavby</t>
  </si>
  <si>
    <t>2) Rekapitulace objektů</t>
  </si>
  <si>
    <t>2.0</t>
  </si>
  <si>
    <t/>
  </si>
  <si>
    <t>optimalizováno pro tisk sestav ve formátu A4 - na výšku</t>
  </si>
  <si>
    <t>&gt;&gt;  skryté sloupce  &lt;&lt;</t>
  </si>
  <si>
    <t>SOUHRNNÝ LIST STAVBY</t>
  </si>
  <si>
    <t>v ---  níže se nacházejí doplnkové a pomocné údaje k sestavám  --- v</t>
  </si>
  <si>
    <t>Kód:</t>
  </si>
  <si>
    <t>PFB150080</t>
  </si>
  <si>
    <t>Stavba:</t>
  </si>
  <si>
    <t>CPTO UNIVERZITY JANA E. PURKYNĚ V ÚSTÍ n. LABEM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</si>
  <si>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</si>
  <si>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</si>
  <si>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</si>
  <si>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</si>
  <si>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</si>
  <si>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</si>
  <si>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</si>
  <si>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</si>
  <si>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</si>
  <si>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</si>
  <si>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Zpracovatel:</t>
  </si>
  <si>
    <t>Ulimex, spol. s r.o.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</si>
  <si>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</si>
  <si>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</si>
  <si>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</si>
  <si>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</si>
  <si>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</si>
  <si>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</si>
  <si>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</si>
  <si>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</si>
  <si>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</si>
  <si>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</si>
  <si>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</si>
  <si>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</si>
  <si>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</si>
  <si>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</si>
  <si>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</si>
  <si>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</si>
  <si>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</si>
  <si>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</si>
  <si>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</si>
  <si>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</si>
  <si>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</si>
  <si>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</si>
  <si>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</si>
  <si>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</si>
  <si>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</si>
  <si>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</si>
  <si>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</si>
  <si>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</si>
  <si>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</si>
  <si>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</si>
  <si>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</si>
  <si>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</si>
  <si>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</si>
  <si>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</si>
  <si>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</si>
  <si>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</si>
  <si>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</si>
  <si>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</si>
  <si>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</si>
  <si>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/</t>
  </si>
  <si>
    <t>Laminární stropy</t>
  </si>
  <si>
    <t>2) Ostatní náklady ze souhrnného listu</t>
  </si>
  <si>
    <t>Procent. zadání_x000D_
[% nákladů rozpočtu]</t>
  </si>
  <si>
    <t>Zařazení nákladů</t>
  </si>
  <si>
    <t>Celkové náklady za stavbu 1) + 2)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</si>
</sst>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4" formatCode="#,##0.0"/>
    <numFmt numFmtId="182" formatCode="#,##0.00%"/>
    <numFmt numFmtId="183" formatCode="dd\.mm\.yyyy"/>
    <numFmt numFmtId="184" formatCode="#,##0.00000"/>
  </numFmts>
  <fonts count="4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0"/>
      <name val="Helv"/>
      <charset val="238"/>
    </font>
    <font>
      <sz val="10"/>
      <name val="Arial CE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12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10"/>
      <name val="Calibri"/>
      <family val="2"/>
    </font>
    <font>
      <sz val="10"/>
      <name val="Trebuchet MS"/>
      <family val="2"/>
      <charset val="238"/>
    </font>
    <font>
      <b/>
      <sz val="1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rgb="FFFF0000"/>
      <name val="Trebuchet MS"/>
      <family val="2"/>
    </font>
    <font>
      <sz val="12"/>
      <color rgb="FF0070C0"/>
      <name val="Arial"/>
      <family val="2"/>
    </font>
    <font>
      <b/>
      <sz val="12"/>
      <color rgb="FF0033CC"/>
      <name val="Arial"/>
      <family val="2"/>
      <charset val="238"/>
    </font>
    <font>
      <i/>
      <sz val="12"/>
      <color rgb="FF0000FF"/>
      <name val="Trebuchet MS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Arial"/>
      <family val="2"/>
    </font>
    <font>
      <sz val="8"/>
      <color rgb="FFFAE682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color rgb="FF969696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Trebuchet MS"/>
      <family val="2"/>
      <charset val="238"/>
    </font>
    <font>
      <b/>
      <sz val="10"/>
      <color rgb="FF003366"/>
      <name val="Trebuchet MS"/>
      <family val="2"/>
      <charset val="238"/>
    </font>
    <font>
      <b/>
      <sz val="8"/>
      <color rgb="FF969696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82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/>
      <top style="hair">
        <color rgb="FF969696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969696"/>
      </bottom>
      <diagonal/>
    </border>
    <border>
      <left style="thin">
        <color indexed="64"/>
      </left>
      <right/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hair">
        <color rgb="FF969696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">
    <xf numFmtId="0" fontId="0" fillId="0" borderId="0"/>
    <xf numFmtId="0" fontId="1" fillId="0" borderId="0"/>
    <xf numFmtId="0" fontId="21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6" fillId="0" borderId="0"/>
  </cellStyleXfs>
  <cellXfs count="219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2" fillId="0" borderId="26" xfId="0" applyFont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Continuous" vertical="center"/>
    </xf>
    <xf numFmtId="14" fontId="9" fillId="0" borderId="0" xfId="0" applyNumberFormat="1" applyFont="1" applyFill="1" applyBorder="1" applyAlignment="1" applyProtection="1">
      <alignment horizontal="centerContinuous" vertical="center"/>
    </xf>
    <xf numFmtId="0" fontId="11" fillId="0" borderId="0" xfId="0" applyFont="1" applyFill="1" applyBorder="1" applyProtection="1"/>
    <xf numFmtId="0" fontId="9" fillId="0" borderId="5" xfId="0" applyFont="1" applyBorder="1" applyAlignment="1" applyProtection="1">
      <alignment horizontal="left"/>
    </xf>
    <xf numFmtId="0" fontId="9" fillId="0" borderId="6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left"/>
    </xf>
    <xf numFmtId="0" fontId="9" fillId="0" borderId="6" xfId="0" applyFont="1" applyBorder="1" applyAlignment="1" applyProtection="1">
      <alignment horizontal="center"/>
    </xf>
    <xf numFmtId="14" fontId="9" fillId="0" borderId="6" xfId="0" applyNumberFormat="1" applyFont="1" applyBorder="1" applyAlignment="1" applyProtection="1">
      <alignment horizontal="right"/>
    </xf>
    <xf numFmtId="0" fontId="12" fillId="0" borderId="6" xfId="0" applyFont="1" applyFill="1" applyBorder="1" applyAlignment="1" applyProtection="1">
      <alignment horizontal="right" vertical="center"/>
    </xf>
    <xf numFmtId="14" fontId="9" fillId="0" borderId="7" xfId="0" applyNumberFormat="1" applyFont="1" applyFill="1" applyBorder="1" applyAlignment="1" applyProtection="1">
      <alignment horizontal="right" vertical="center"/>
    </xf>
    <xf numFmtId="0" fontId="11" fillId="0" borderId="8" xfId="0" applyFont="1" applyFill="1" applyBorder="1" applyProtection="1"/>
    <xf numFmtId="0" fontId="11" fillId="0" borderId="0" xfId="0" applyFont="1" applyFill="1" applyAlignment="1" applyProtection="1">
      <alignment vertical="center"/>
    </xf>
    <xf numFmtId="49" fontId="11" fillId="0" borderId="9" xfId="0" applyNumberFormat="1" applyFont="1" applyFill="1" applyBorder="1" applyAlignment="1" applyProtection="1">
      <alignment horizontal="centerContinuous" vertical="center"/>
    </xf>
    <xf numFmtId="49" fontId="11" fillId="0" borderId="10" xfId="0" applyNumberFormat="1" applyFont="1" applyFill="1" applyBorder="1" applyAlignment="1" applyProtection="1">
      <alignment vertical="center"/>
    </xf>
    <xf numFmtId="49" fontId="11" fillId="0" borderId="11" xfId="0" applyNumberFormat="1" applyFont="1" applyFill="1" applyBorder="1" applyAlignment="1" applyProtection="1">
      <alignment horizontal="center" vertical="center"/>
    </xf>
    <xf numFmtId="3" fontId="11" fillId="0" borderId="11" xfId="0" applyNumberFormat="1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3" fontId="11" fillId="0" borderId="11" xfId="0" applyNumberFormat="1" applyFont="1" applyFill="1" applyBorder="1" applyAlignment="1" applyProtection="1">
      <alignment horizontal="right" vertical="center"/>
    </xf>
    <xf numFmtId="3" fontId="11" fillId="0" borderId="13" xfId="0" applyNumberFormat="1" applyFont="1" applyFill="1" applyBorder="1" applyAlignment="1" applyProtection="1">
      <alignment horizontal="right" vertical="center"/>
    </xf>
    <xf numFmtId="0" fontId="11" fillId="0" borderId="10" xfId="0" applyFont="1" applyFill="1" applyBorder="1" applyProtection="1"/>
    <xf numFmtId="49" fontId="11" fillId="0" borderId="14" xfId="0" applyNumberFormat="1" applyFont="1" applyFill="1" applyBorder="1" applyAlignment="1" applyProtection="1">
      <alignment horizontal="centerContinuous" vertical="center"/>
    </xf>
    <xf numFmtId="49" fontId="11" fillId="0" borderId="15" xfId="0" applyNumberFormat="1" applyFont="1" applyFill="1" applyBorder="1" applyAlignment="1" applyProtection="1">
      <alignment vertical="center"/>
    </xf>
    <xf numFmtId="49" fontId="11" fillId="0" borderId="16" xfId="0" applyNumberFormat="1" applyFont="1" applyFill="1" applyBorder="1" applyAlignment="1" applyProtection="1">
      <alignment horizontal="center" vertical="center"/>
    </xf>
    <xf numFmtId="3" fontId="11" fillId="0" borderId="16" xfId="0" applyNumberFormat="1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3" fontId="11" fillId="3" borderId="16" xfId="0" applyNumberFormat="1" applyFont="1" applyFill="1" applyBorder="1" applyAlignment="1" applyProtection="1">
      <alignment vertical="center"/>
      <protection locked="0"/>
    </xf>
    <xf numFmtId="0" fontId="11" fillId="0" borderId="15" xfId="0" applyFont="1" applyFill="1" applyBorder="1" applyProtection="1"/>
    <xf numFmtId="49" fontId="11" fillId="0" borderId="15" xfId="0" applyNumberFormat="1" applyFont="1" applyFill="1" applyBorder="1" applyAlignment="1" applyProtection="1">
      <alignment vertical="center" wrapText="1"/>
    </xf>
    <xf numFmtId="49" fontId="11" fillId="0" borderId="16" xfId="0" applyNumberFormat="1" applyFont="1" applyFill="1" applyBorder="1" applyAlignment="1" applyProtection="1">
      <alignment horizontal="center" vertical="center" wrapText="1"/>
    </xf>
    <xf numFmtId="49" fontId="11" fillId="0" borderId="18" xfId="0" applyNumberFormat="1" applyFont="1" applyFill="1" applyBorder="1" applyAlignment="1" applyProtection="1">
      <alignment horizontal="centerContinuous" vertical="center"/>
    </xf>
    <xf numFmtId="49" fontId="11" fillId="0" borderId="16" xfId="0" applyNumberFormat="1" applyFont="1" applyFill="1" applyBorder="1" applyAlignment="1" applyProtection="1">
      <alignment vertical="center" wrapText="1"/>
    </xf>
    <xf numFmtId="49" fontId="11" fillId="4" borderId="11" xfId="0" applyNumberFormat="1" applyFont="1" applyFill="1" applyBorder="1" applyAlignment="1" applyProtection="1">
      <alignment horizontal="center" vertical="center"/>
    </xf>
    <xf numFmtId="3" fontId="11" fillId="4" borderId="11" xfId="0" applyNumberFormat="1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 applyProtection="1">
      <alignment horizontal="center" vertical="center"/>
    </xf>
    <xf numFmtId="49" fontId="11" fillId="4" borderId="16" xfId="0" applyNumberFormat="1" applyFont="1" applyFill="1" applyBorder="1" applyAlignment="1" applyProtection="1">
      <alignment horizontal="center" vertical="center"/>
    </xf>
    <xf numFmtId="3" fontId="11" fillId="4" borderId="16" xfId="0" applyNumberFormat="1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3" fontId="11" fillId="0" borderId="16" xfId="0" applyNumberFormat="1" applyFont="1" applyFill="1" applyBorder="1" applyAlignment="1" applyProtection="1">
      <alignment vertical="center"/>
      <protection locked="0"/>
    </xf>
    <xf numFmtId="174" fontId="11" fillId="0" borderId="16" xfId="0" applyNumberFormat="1" applyFont="1" applyFill="1" applyBorder="1" applyAlignment="1" applyProtection="1">
      <alignment horizontal="right" vertical="center"/>
      <protection locked="0"/>
    </xf>
    <xf numFmtId="0" fontId="24" fillId="0" borderId="17" xfId="0" applyFont="1" applyFill="1" applyBorder="1" applyAlignment="1" applyProtection="1">
      <alignment horizontal="center" vertical="center"/>
    </xf>
    <xf numFmtId="3" fontId="11" fillId="0" borderId="16" xfId="0" applyNumberFormat="1" applyFont="1" applyFill="1" applyBorder="1" applyAlignment="1" applyProtection="1">
      <alignment vertical="center"/>
    </xf>
    <xf numFmtId="49" fontId="11" fillId="0" borderId="19" xfId="0" applyNumberFormat="1" applyFont="1" applyFill="1" applyBorder="1" applyAlignment="1" applyProtection="1">
      <alignment horizontal="centerContinuous" vertical="center"/>
    </xf>
    <xf numFmtId="0" fontId="25" fillId="0" borderId="26" xfId="0" applyFont="1" applyBorder="1" applyAlignment="1" applyProtection="1">
      <alignment horizontal="left" vertical="center" wrapText="1"/>
    </xf>
    <xf numFmtId="0" fontId="26" fillId="0" borderId="27" xfId="0" applyFont="1" applyBorder="1" applyAlignment="1" applyProtection="1">
      <alignment vertical="center" wrapText="1"/>
    </xf>
    <xf numFmtId="0" fontId="26" fillId="0" borderId="28" xfId="0" applyFont="1" applyBorder="1" applyAlignment="1" applyProtection="1">
      <alignment vertical="center" wrapText="1"/>
    </xf>
    <xf numFmtId="0" fontId="25" fillId="0" borderId="29" xfId="0" applyFont="1" applyBorder="1" applyAlignment="1" applyProtection="1">
      <alignment vertical="center" wrapText="1"/>
    </xf>
    <xf numFmtId="49" fontId="11" fillId="0" borderId="10" xfId="0" applyNumberFormat="1" applyFont="1" applyFill="1" applyBorder="1" applyAlignment="1" applyProtection="1">
      <alignment vertical="center" wrapText="1"/>
    </xf>
    <xf numFmtId="49" fontId="27" fillId="0" borderId="16" xfId="0" applyNumberFormat="1" applyFont="1" applyFill="1" applyBorder="1" applyAlignment="1" applyProtection="1">
      <alignment horizontal="center" vertical="center"/>
    </xf>
    <xf numFmtId="0" fontId="12" fillId="0" borderId="30" xfId="0" applyFont="1" applyBorder="1" applyAlignment="1" applyProtection="1">
      <alignment vertical="center" wrapText="1"/>
    </xf>
    <xf numFmtId="0" fontId="12" fillId="0" borderId="31" xfId="0" applyFont="1" applyBorder="1" applyAlignment="1" applyProtection="1">
      <alignment vertical="center" wrapText="1"/>
    </xf>
    <xf numFmtId="0" fontId="12" fillId="0" borderId="32" xfId="0" applyFont="1" applyBorder="1" applyAlignment="1" applyProtection="1">
      <alignment vertical="center" wrapText="1"/>
    </xf>
    <xf numFmtId="49" fontId="12" fillId="0" borderId="15" xfId="0" applyNumberFormat="1" applyFont="1" applyFill="1" applyBorder="1" applyAlignment="1" applyProtection="1">
      <alignment vertical="center" wrapText="1"/>
    </xf>
    <xf numFmtId="0" fontId="12" fillId="0" borderId="20" xfId="0" applyFont="1" applyBorder="1" applyAlignment="1" applyProtection="1">
      <alignment vertical="center" wrapText="1"/>
    </xf>
    <xf numFmtId="3" fontId="11" fillId="0" borderId="21" xfId="0" applyNumberFormat="1" applyFont="1" applyFill="1" applyBorder="1" applyAlignment="1" applyProtection="1">
      <alignment horizontal="right" vertical="center"/>
    </xf>
    <xf numFmtId="49" fontId="27" fillId="0" borderId="16" xfId="0" applyNumberFormat="1" applyFont="1" applyFill="1" applyBorder="1" applyAlignment="1" applyProtection="1">
      <alignment vertical="center"/>
    </xf>
    <xf numFmtId="174" fontId="11" fillId="0" borderId="16" xfId="0" applyNumberFormat="1" applyFont="1" applyFill="1" applyBorder="1" applyAlignment="1" applyProtection="1">
      <alignment horizontal="right" vertical="center"/>
    </xf>
    <xf numFmtId="0" fontId="11" fillId="0" borderId="21" xfId="0" applyFont="1" applyFill="1" applyBorder="1" applyAlignment="1" applyProtection="1">
      <alignment horizontal="right" vertical="center"/>
    </xf>
    <xf numFmtId="49" fontId="11" fillId="0" borderId="22" xfId="0" applyNumberFormat="1" applyFont="1" applyFill="1" applyBorder="1" applyAlignment="1" applyProtection="1">
      <alignment vertical="center"/>
    </xf>
    <xf numFmtId="49" fontId="11" fillId="0" borderId="23" xfId="0" applyNumberFormat="1" applyFont="1" applyFill="1" applyBorder="1" applyAlignment="1" applyProtection="1">
      <alignment horizontal="center" vertical="center"/>
    </xf>
    <xf numFmtId="3" fontId="11" fillId="0" borderId="23" xfId="0" applyNumberFormat="1" applyFont="1" applyFill="1" applyBorder="1" applyAlignment="1" applyProtection="1">
      <alignment horizontal="center" vertical="center"/>
    </xf>
    <xf numFmtId="3" fontId="11" fillId="0" borderId="24" xfId="0" applyNumberFormat="1" applyFont="1" applyFill="1" applyBorder="1" applyAlignment="1" applyProtection="1">
      <alignment horizontal="right" vertical="center"/>
    </xf>
    <xf numFmtId="0" fontId="11" fillId="0" borderId="22" xfId="0" applyFont="1" applyFill="1" applyBorder="1" applyProtection="1"/>
    <xf numFmtId="49" fontId="11" fillId="0" borderId="0" xfId="0" applyNumberFormat="1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vertical="center"/>
    </xf>
    <xf numFmtId="174" fontId="11" fillId="0" borderId="0" xfId="0" applyNumberFormat="1" applyFont="1" applyFill="1" applyBorder="1" applyAlignment="1" applyProtection="1">
      <alignment horizontal="right" vertical="center"/>
    </xf>
    <xf numFmtId="3" fontId="11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 applyProtection="1">
      <alignment horizontal="centerContinuous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1" fillId="0" borderId="0" xfId="0" applyFont="1" applyFill="1" applyAlignment="1" applyProtection="1">
      <alignment horizontal="centerContinuous" vertical="center"/>
    </xf>
    <xf numFmtId="0" fontId="11" fillId="0" borderId="0" xfId="0" applyFont="1" applyFill="1" applyAlignment="1" applyProtection="1">
      <alignment horizontal="right" vertical="center"/>
    </xf>
    <xf numFmtId="0" fontId="3" fillId="0" borderId="25" xfId="0" applyFont="1" applyFill="1" applyBorder="1" applyAlignment="1" applyProtection="1">
      <alignment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right" vertical="center"/>
    </xf>
    <xf numFmtId="3" fontId="3" fillId="0" borderId="25" xfId="0" applyNumberFormat="1" applyFont="1" applyFill="1" applyBorder="1" applyAlignment="1" applyProtection="1">
      <alignment horizontal="right" vertical="center"/>
    </xf>
    <xf numFmtId="0" fontId="11" fillId="0" borderId="0" xfId="4" applyFont="1" applyFill="1" applyAlignment="1" applyProtection="1">
      <alignment vertical="center"/>
    </xf>
    <xf numFmtId="0" fontId="11" fillId="0" borderId="0" xfId="4" applyFont="1" applyFill="1" applyAlignment="1" applyProtection="1">
      <alignment horizontal="center" vertical="center"/>
    </xf>
    <xf numFmtId="0" fontId="3" fillId="0" borderId="0" xfId="0" applyFont="1" applyProtection="1"/>
    <xf numFmtId="0" fontId="11" fillId="0" borderId="0" xfId="0" applyFont="1" applyProtection="1"/>
    <xf numFmtId="0" fontId="23" fillId="0" borderId="0" xfId="0" applyFont="1" applyFill="1" applyAlignment="1" applyProtection="1">
      <alignment horizontal="center" vertical="center"/>
    </xf>
    <xf numFmtId="0" fontId="28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vertical="center"/>
    </xf>
    <xf numFmtId="0" fontId="29" fillId="5" borderId="0" xfId="0" applyFont="1" applyFill="1" applyAlignment="1" applyProtection="1">
      <alignment horizontal="left" vertical="center"/>
    </xf>
    <xf numFmtId="0" fontId="30" fillId="5" borderId="0" xfId="2" applyFont="1" applyFill="1" applyAlignment="1" applyProtection="1">
      <alignment vertical="center"/>
    </xf>
    <xf numFmtId="0" fontId="0" fillId="5" borderId="0" xfId="0" applyFill="1"/>
    <xf numFmtId="0" fontId="28" fillId="5" borderId="0" xfId="0" applyFont="1" applyFill="1" applyAlignment="1">
      <alignment horizontal="left" vertic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31" fillId="0" borderId="0" xfId="0" applyFont="1" applyAlignment="1">
      <alignment horizontal="left" vertical="center"/>
    </xf>
    <xf numFmtId="0" fontId="0" fillId="0" borderId="0" xfId="0" applyBorder="1"/>
    <xf numFmtId="0" fontId="32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left" vertical="center"/>
    </xf>
    <xf numFmtId="14" fontId="17" fillId="0" borderId="0" xfId="0" applyNumberFormat="1" applyFont="1" applyBorder="1" applyAlignment="1">
      <alignment horizontal="left" vertical="center"/>
    </xf>
    <xf numFmtId="0" fontId="0" fillId="0" borderId="38" xfId="0" applyBorder="1"/>
    <xf numFmtId="0" fontId="33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19" fillId="0" borderId="39" xfId="0" applyFont="1" applyBorder="1" applyAlignment="1">
      <alignment horizontal="left" vertical="center"/>
    </xf>
    <xf numFmtId="0" fontId="0" fillId="0" borderId="39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36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34" fillId="0" borderId="37" xfId="0" applyFont="1" applyBorder="1" applyAlignment="1">
      <alignment vertical="center"/>
    </xf>
    <xf numFmtId="0" fontId="0" fillId="6" borderId="0" xfId="0" applyFont="1" applyFill="1" applyBorder="1" applyAlignment="1">
      <alignment vertical="center"/>
    </xf>
    <xf numFmtId="0" fontId="18" fillId="6" borderId="40" xfId="0" applyFont="1" applyFill="1" applyBorder="1" applyAlignment="1">
      <alignment horizontal="left" vertical="center"/>
    </xf>
    <xf numFmtId="0" fontId="0" fillId="6" borderId="41" xfId="0" applyFont="1" applyFill="1" applyBorder="1" applyAlignment="1">
      <alignment vertical="center"/>
    </xf>
    <xf numFmtId="0" fontId="18" fillId="6" borderId="41" xfId="0" applyFont="1" applyFill="1" applyBorder="1" applyAlignment="1">
      <alignment horizontal="center" vertical="center"/>
    </xf>
    <xf numFmtId="0" fontId="35" fillId="0" borderId="27" xfId="0" applyFont="1" applyBorder="1" applyAlignment="1">
      <alignment horizontal="left" vertical="center"/>
    </xf>
    <xf numFmtId="0" fontId="0" fillId="0" borderId="28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Border="1"/>
    <xf numFmtId="0" fontId="0" fillId="0" borderId="44" xfId="0" applyBorder="1"/>
    <xf numFmtId="0" fontId="36" fillId="0" borderId="45" xfId="0" applyFont="1" applyBorder="1" applyAlignment="1">
      <alignment horizontal="left" vertical="center"/>
    </xf>
    <xf numFmtId="0" fontId="0" fillId="0" borderId="46" xfId="0" applyFont="1" applyBorder="1" applyAlignment="1">
      <alignment vertical="center"/>
    </xf>
    <xf numFmtId="0" fontId="36" fillId="0" borderId="46" xfId="0" applyFont="1" applyBorder="1" applyAlignment="1">
      <alignment horizontal="left"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3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36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37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6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83" fontId="17" fillId="0" borderId="0" xfId="0" applyNumberFormat="1" applyFont="1" applyBorder="1" applyAlignment="1">
      <alignment horizontal="left" vertical="center"/>
    </xf>
    <xf numFmtId="0" fontId="0" fillId="0" borderId="44" xfId="0" applyFont="1" applyBorder="1" applyAlignment="1">
      <alignment vertical="center"/>
    </xf>
    <xf numFmtId="0" fontId="0" fillId="7" borderId="41" xfId="0" applyFont="1" applyFill="1" applyBorder="1" applyAlignment="1">
      <alignment vertical="center"/>
    </xf>
    <xf numFmtId="0" fontId="32" fillId="0" borderId="51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0" fillId="0" borderId="27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4" fontId="38" fillId="0" borderId="43" xfId="0" applyNumberFormat="1" applyFont="1" applyBorder="1" applyAlignment="1">
      <alignment vertical="center"/>
    </xf>
    <xf numFmtId="4" fontId="38" fillId="0" borderId="0" xfId="0" applyNumberFormat="1" applyFont="1" applyBorder="1" applyAlignment="1">
      <alignment vertical="center"/>
    </xf>
    <xf numFmtId="184" fontId="38" fillId="0" borderId="0" xfId="0" applyNumberFormat="1" applyFont="1" applyBorder="1" applyAlignment="1">
      <alignment vertical="center"/>
    </xf>
    <xf numFmtId="4" fontId="38" fillId="0" borderId="44" xfId="0" applyNumberFormat="1" applyFont="1" applyBorder="1" applyAlignment="1">
      <alignment vertical="center"/>
    </xf>
    <xf numFmtId="0" fontId="39" fillId="0" borderId="0" xfId="2" applyFont="1" applyAlignment="1">
      <alignment horizontal="center" vertical="center"/>
    </xf>
    <xf numFmtId="0" fontId="15" fillId="0" borderId="36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15" fillId="0" borderId="0" xfId="0" applyFont="1" applyAlignment="1">
      <alignment vertical="center"/>
    </xf>
    <xf numFmtId="4" fontId="36" fillId="0" borderId="43" xfId="0" applyNumberFormat="1" applyFont="1" applyBorder="1" applyAlignment="1">
      <alignment vertical="center"/>
    </xf>
    <xf numFmtId="4" fontId="36" fillId="0" borderId="0" xfId="0" applyNumberFormat="1" applyFont="1" applyBorder="1" applyAlignment="1">
      <alignment vertical="center"/>
    </xf>
    <xf numFmtId="184" fontId="36" fillId="0" borderId="0" xfId="0" applyNumberFormat="1" applyFont="1" applyBorder="1" applyAlignment="1">
      <alignment vertical="center"/>
    </xf>
    <xf numFmtId="4" fontId="36" fillId="0" borderId="44" xfId="0" applyNumberFormat="1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37" fillId="7" borderId="0" xfId="0" applyFont="1" applyFill="1" applyBorder="1" applyAlignment="1">
      <alignment horizontal="left" vertical="center"/>
    </xf>
    <xf numFmtId="0" fontId="0" fillId="7" borderId="0" xfId="0" applyFont="1" applyFill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31" fillId="8" borderId="0" xfId="0" applyFont="1" applyFill="1" applyAlignment="1">
      <alignment horizontal="center" vertical="center"/>
    </xf>
    <xf numFmtId="0" fontId="0" fillId="0" borderId="0" xfId="0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4" fontId="15" fillId="0" borderId="0" xfId="0" applyNumberFormat="1" applyFont="1" applyBorder="1" applyAlignment="1">
      <alignment vertical="center"/>
    </xf>
    <xf numFmtId="4" fontId="19" fillId="0" borderId="39" xfId="0" applyNumberFormat="1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182" fontId="34" fillId="0" borderId="0" xfId="0" applyNumberFormat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42" fillId="0" borderId="0" xfId="0" applyNumberFormat="1" applyFont="1" applyBorder="1" applyAlignment="1">
      <alignment vertical="center"/>
    </xf>
    <xf numFmtId="0" fontId="18" fillId="6" borderId="41" xfId="0" applyFont="1" applyFill="1" applyBorder="1" applyAlignment="1">
      <alignment horizontal="left" vertical="center"/>
    </xf>
    <xf numFmtId="0" fontId="0" fillId="6" borderId="41" xfId="0" applyFont="1" applyFill="1" applyBorder="1" applyAlignment="1">
      <alignment vertical="center"/>
    </xf>
    <xf numFmtId="4" fontId="18" fillId="6" borderId="41" xfId="0" applyNumberFormat="1" applyFont="1" applyFill="1" applyBorder="1" applyAlignment="1">
      <alignment vertical="center"/>
    </xf>
    <xf numFmtId="0" fontId="0" fillId="6" borderId="54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8" fillId="0" borderId="27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34" fillId="0" borderId="43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17" fillId="7" borderId="40" xfId="0" applyFont="1" applyFill="1" applyBorder="1" applyAlignment="1">
      <alignment horizontal="center" vertical="center"/>
    </xf>
    <xf numFmtId="0" fontId="17" fillId="7" borderId="41" xfId="0" applyFont="1" applyFill="1" applyBorder="1" applyAlignment="1">
      <alignment horizontal="left" vertical="center"/>
    </xf>
    <xf numFmtId="0" fontId="17" fillId="7" borderId="41" xfId="0" applyFont="1" applyFill="1" applyBorder="1" applyAlignment="1">
      <alignment horizontal="center" vertical="center"/>
    </xf>
    <xf numFmtId="0" fontId="17" fillId="7" borderId="54" xfId="0" applyFont="1" applyFill="1" applyBorder="1" applyAlignment="1">
      <alignment horizontal="left" vertical="center"/>
    </xf>
    <xf numFmtId="4" fontId="37" fillId="0" borderId="0" xfId="0" applyNumberFormat="1" applyFont="1" applyBorder="1" applyAlignment="1">
      <alignment horizontal="right" vertical="center"/>
    </xf>
    <xf numFmtId="4" fontId="37" fillId="0" borderId="0" xfId="0" applyNumberFormat="1" applyFont="1" applyBorder="1" applyAlignment="1">
      <alignment vertical="center"/>
    </xf>
    <xf numFmtId="4" fontId="37" fillId="7" borderId="0" xfId="0" applyNumberFormat="1" applyFont="1" applyFill="1" applyBorder="1" applyAlignment="1">
      <alignment vertical="center"/>
    </xf>
    <xf numFmtId="0" fontId="41" fillId="0" borderId="0" xfId="0" applyFont="1" applyBorder="1" applyAlignment="1">
      <alignment horizontal="left" vertical="center" wrapText="1"/>
    </xf>
    <xf numFmtId="4" fontId="40" fillId="0" borderId="0" xfId="0" applyNumberFormat="1" applyFont="1" applyBorder="1" applyAlignment="1">
      <alignment vertical="center"/>
    </xf>
    <xf numFmtId="0" fontId="40" fillId="0" borderId="0" xfId="0" applyFont="1" applyBorder="1" applyAlignment="1">
      <alignment vertical="center"/>
    </xf>
  </cellXfs>
  <cellStyles count="7">
    <cellStyle name="fnRegressQ" xfId="1"/>
    <cellStyle name="Hypertextový odkaz" xfId="2" builtinId="8"/>
    <cellStyle name="Normální" xfId="0" builtinId="0"/>
    <cellStyle name="normální 2 2" xfId="3"/>
    <cellStyle name="normální 5 4" xfId="4"/>
    <cellStyle name="Normalny 2" xfId="5"/>
    <cellStyle name="Styl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205740</xdr:colOff>
      <xdr:row>0</xdr:row>
      <xdr:rowOff>0</xdr:rowOff>
    </xdr:from>
    <xdr:to>
      <xdr:col>6</xdr:col>
      <xdr:colOff>1318260</xdr:colOff>
      <xdr:row>4</xdr:row>
      <xdr:rowOff>152400</xdr:rowOff>
    </xdr:to>
    <xdr:sp macro="" textlink="">
      <xdr:nvSpPr>
        <xdr:cNvPr id="3230" name="AutoShape 32"/>
        <xdr:cNvSpPr>
          <a:spLocks noChangeAspect="1" noChangeArrowheads="1"/>
        </xdr:cNvSpPr>
      </xdr:nvSpPr>
      <xdr:spPr bwMode="auto">
        <a:xfrm>
          <a:off x="7780020" y="0"/>
          <a:ext cx="17526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3"/>
  <sheetViews>
    <sheetView showGridLines="0" tabSelected="1" topLeftCell="A63" workbookViewId="0">
      <selection activeCell="Z99" sqref="Z99"/>
    </sheetView>
  </sheetViews>
  <sheetFormatPr defaultRowHeight="14.4" x14ac:dyDescent="0.3"/>
  <cols>
    <col min="1" max="1" width="6.109375" customWidth="1"/>
    <col min="2" max="2" width="1.33203125" customWidth="1"/>
    <col min="3" max="3" width="3" customWidth="1"/>
    <col min="4" max="33" width="1.88671875" customWidth="1"/>
    <col min="34" max="34" width="2.44140625" customWidth="1"/>
    <col min="35" max="37" width="1.88671875" customWidth="1"/>
    <col min="38" max="38" width="6.109375" customWidth="1"/>
    <col min="39" max="39" width="2.44140625" customWidth="1"/>
    <col min="40" max="40" width="9.88671875" customWidth="1"/>
    <col min="41" max="41" width="5.5546875" customWidth="1"/>
    <col min="42" max="42" width="3" customWidth="1"/>
    <col min="43" max="43" width="1.33203125" customWidth="1"/>
    <col min="44" max="44" width="10" customWidth="1"/>
    <col min="45" max="46" width="19" hidden="1" customWidth="1"/>
    <col min="47" max="47" width="18.44140625" hidden="1" customWidth="1"/>
    <col min="48" max="52" width="15.88671875" hidden="1" customWidth="1"/>
    <col min="53" max="53" width="14.109375" hidden="1" customWidth="1"/>
    <col min="54" max="54" width="18.44140625" hidden="1" customWidth="1"/>
    <col min="55" max="56" width="14.109375" hidden="1" customWidth="1"/>
  </cols>
  <sheetData>
    <row r="1" spans="1:56" ht="21.45" customHeight="1" x14ac:dyDescent="0.3">
      <c r="A1" s="96" t="s">
        <v>50</v>
      </c>
      <c r="B1" s="97"/>
      <c r="C1" s="97"/>
      <c r="D1" s="98" t="s">
        <v>51</v>
      </c>
      <c r="E1" s="97"/>
      <c r="F1" s="97"/>
      <c r="G1" s="97"/>
      <c r="H1" s="97"/>
      <c r="I1" s="97"/>
      <c r="J1" s="97"/>
      <c r="K1" s="99" t="s">
        <v>52</v>
      </c>
      <c r="L1" s="99"/>
      <c r="M1" s="99"/>
      <c r="N1" s="99"/>
      <c r="O1" s="99"/>
      <c r="P1" s="99"/>
      <c r="Q1" s="99"/>
      <c r="R1" s="99"/>
      <c r="S1" s="99"/>
      <c r="T1" s="97"/>
      <c r="U1" s="97"/>
      <c r="V1" s="97"/>
      <c r="W1" s="99" t="s">
        <v>53</v>
      </c>
      <c r="X1" s="99"/>
      <c r="Y1" s="99"/>
      <c r="Z1" s="99"/>
      <c r="AA1" s="99"/>
      <c r="AB1" s="99"/>
      <c r="AC1" s="99"/>
      <c r="AD1" s="99"/>
      <c r="AE1" s="99"/>
      <c r="AF1" s="99"/>
      <c r="AG1" s="97"/>
      <c r="AH1" s="97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1" t="s">
        <v>54</v>
      </c>
      <c r="BB1" s="101" t="s">
        <v>55</v>
      </c>
      <c r="BC1" s="100"/>
      <c r="BD1" s="100"/>
    </row>
    <row r="2" spans="1:56" ht="36.9" customHeight="1" x14ac:dyDescent="0.3">
      <c r="C2" s="182" t="s">
        <v>56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R2" s="184" t="s">
        <v>57</v>
      </c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</row>
    <row r="3" spans="1:56" ht="6.9" customHeight="1" x14ac:dyDescent="0.3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4"/>
    </row>
    <row r="4" spans="1:56" ht="36.9" customHeight="1" x14ac:dyDescent="0.3">
      <c r="B4" s="105"/>
      <c r="C4" s="186" t="s">
        <v>58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06"/>
      <c r="AS4" s="107" t="s">
        <v>59</v>
      </c>
    </row>
    <row r="5" spans="1:56" ht="14.4" customHeight="1" x14ac:dyDescent="0.3">
      <c r="B5" s="105"/>
      <c r="C5" s="108"/>
      <c r="D5" s="109" t="s">
        <v>60</v>
      </c>
      <c r="E5" s="108"/>
      <c r="F5" s="108"/>
      <c r="G5" s="108"/>
      <c r="H5" s="108"/>
      <c r="I5" s="108"/>
      <c r="J5" s="108"/>
      <c r="K5" s="188" t="s">
        <v>61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08"/>
      <c r="AQ5" s="106"/>
    </row>
    <row r="6" spans="1:56" ht="36.9" customHeight="1" x14ac:dyDescent="0.3">
      <c r="B6" s="105"/>
      <c r="C6" s="108"/>
      <c r="D6" s="111" t="s">
        <v>62</v>
      </c>
      <c r="E6" s="108"/>
      <c r="F6" s="108"/>
      <c r="G6" s="108"/>
      <c r="H6" s="108"/>
      <c r="I6" s="108"/>
      <c r="J6" s="108"/>
      <c r="K6" s="190" t="s">
        <v>63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08"/>
      <c r="AQ6" s="106"/>
    </row>
    <row r="7" spans="1:56" ht="14.4" customHeight="1" x14ac:dyDescent="0.3">
      <c r="B7" s="105"/>
      <c r="C7" s="108"/>
      <c r="D7" s="112" t="s">
        <v>64</v>
      </c>
      <c r="E7" s="108"/>
      <c r="F7" s="108"/>
      <c r="G7" s="108"/>
      <c r="H7" s="108"/>
      <c r="I7" s="108"/>
      <c r="J7" s="108"/>
      <c r="K7" s="110" t="s">
        <v>55</v>
      </c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12" t="s">
        <v>65</v>
      </c>
      <c r="AL7" s="108"/>
      <c r="AM7" s="108"/>
      <c r="AN7" s="110" t="s">
        <v>55</v>
      </c>
      <c r="AO7" s="108"/>
      <c r="AP7" s="108"/>
      <c r="AQ7" s="106"/>
    </row>
    <row r="8" spans="1:56" ht="14.4" customHeight="1" x14ac:dyDescent="0.3">
      <c r="B8" s="105"/>
      <c r="C8" s="108"/>
      <c r="D8" s="112" t="s">
        <v>66</v>
      </c>
      <c r="E8" s="108"/>
      <c r="F8" s="108"/>
      <c r="G8" s="108"/>
      <c r="H8" s="108"/>
      <c r="I8" s="108"/>
      <c r="J8" s="108"/>
      <c r="K8" s="110" t="s">
        <v>67</v>
      </c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12" t="s">
        <v>68</v>
      </c>
      <c r="AL8" s="108"/>
      <c r="AM8" s="108"/>
      <c r="AN8" s="113">
        <v>43485</v>
      </c>
      <c r="AO8" s="108"/>
      <c r="AP8" s="108"/>
      <c r="AQ8" s="106"/>
    </row>
    <row r="9" spans="1:56" ht="14.4" customHeight="1" x14ac:dyDescent="0.3">
      <c r="B9" s="105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6"/>
    </row>
    <row r="10" spans="1:56" ht="14.4" customHeight="1" x14ac:dyDescent="0.3">
      <c r="B10" s="105"/>
      <c r="C10" s="108"/>
      <c r="D10" s="112" t="s">
        <v>69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12" t="s">
        <v>70</v>
      </c>
      <c r="AL10" s="108"/>
      <c r="AM10" s="108"/>
      <c r="AN10" s="110" t="s">
        <v>55</v>
      </c>
      <c r="AO10" s="108"/>
      <c r="AP10" s="108"/>
      <c r="AQ10" s="106"/>
    </row>
    <row r="11" spans="1:56" ht="18.45" customHeight="1" x14ac:dyDescent="0.3">
      <c r="B11" s="105"/>
      <c r="C11" s="108"/>
      <c r="D11" s="108"/>
      <c r="E11" s="110" t="s">
        <v>67</v>
      </c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12" t="s">
        <v>71</v>
      </c>
      <c r="AL11" s="108"/>
      <c r="AM11" s="108"/>
      <c r="AN11" s="110" t="s">
        <v>55</v>
      </c>
      <c r="AO11" s="108"/>
      <c r="AP11" s="108"/>
      <c r="AQ11" s="106"/>
    </row>
    <row r="12" spans="1:56" ht="6.9" customHeight="1" x14ac:dyDescent="0.3">
      <c r="B12" s="105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6"/>
    </row>
    <row r="13" spans="1:56" ht="14.4" customHeight="1" x14ac:dyDescent="0.3">
      <c r="B13" s="105"/>
      <c r="C13" s="108"/>
      <c r="D13" s="112" t="s">
        <v>72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12" t="s">
        <v>70</v>
      </c>
      <c r="AL13" s="108"/>
      <c r="AM13" s="108"/>
      <c r="AN13" s="110" t="s">
        <v>55</v>
      </c>
      <c r="AO13" s="108"/>
      <c r="AP13" s="108"/>
      <c r="AQ13" s="106"/>
    </row>
    <row r="14" spans="1:56" x14ac:dyDescent="0.3">
      <c r="B14" s="105"/>
      <c r="C14" s="108"/>
      <c r="D14" s="108"/>
      <c r="E14" s="110" t="s">
        <v>67</v>
      </c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12" t="s">
        <v>71</v>
      </c>
      <c r="AL14" s="108"/>
      <c r="AM14" s="108"/>
      <c r="AN14" s="110" t="s">
        <v>55</v>
      </c>
      <c r="AO14" s="108"/>
      <c r="AP14" s="108"/>
      <c r="AQ14" s="106"/>
    </row>
    <row r="15" spans="1:56" ht="6.9" customHeight="1" x14ac:dyDescent="0.3">
      <c r="B15" s="105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6"/>
    </row>
    <row r="16" spans="1:56" ht="14.4" customHeight="1" x14ac:dyDescent="0.3">
      <c r="B16" s="105"/>
      <c r="C16" s="108"/>
      <c r="D16" s="112" t="s">
        <v>73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12" t="s">
        <v>70</v>
      </c>
      <c r="AL16" s="108"/>
      <c r="AM16" s="108"/>
      <c r="AN16" s="110" t="s">
        <v>55</v>
      </c>
      <c r="AO16" s="108"/>
      <c r="AP16" s="108"/>
      <c r="AQ16" s="106"/>
    </row>
    <row r="17" spans="2:43" ht="18.45" customHeight="1" x14ac:dyDescent="0.3">
      <c r="B17" s="105"/>
      <c r="C17" s="108"/>
      <c r="D17" s="108"/>
      <c r="E17" s="110" t="s">
        <v>67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12" t="s">
        <v>71</v>
      </c>
      <c r="AL17" s="108"/>
      <c r="AM17" s="108"/>
      <c r="AN17" s="110" t="s">
        <v>55</v>
      </c>
      <c r="AO17" s="108"/>
      <c r="AP17" s="108"/>
      <c r="AQ17" s="106"/>
    </row>
    <row r="18" spans="2:43" ht="6.9" customHeight="1" x14ac:dyDescent="0.3">
      <c r="B18" s="105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6"/>
    </row>
    <row r="19" spans="2:43" ht="14.4" customHeight="1" x14ac:dyDescent="0.3">
      <c r="B19" s="105"/>
      <c r="C19" s="108"/>
      <c r="D19" s="112" t="s">
        <v>74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12" t="s">
        <v>70</v>
      </c>
      <c r="AL19" s="108"/>
      <c r="AM19" s="108"/>
      <c r="AN19" s="110" t="s">
        <v>55</v>
      </c>
      <c r="AO19" s="108"/>
      <c r="AP19" s="108"/>
      <c r="AQ19" s="106"/>
    </row>
    <row r="20" spans="2:43" ht="18.45" customHeight="1" x14ac:dyDescent="0.3">
      <c r="B20" s="105"/>
      <c r="C20" s="108"/>
      <c r="D20" s="108"/>
      <c r="E20" s="110" t="s">
        <v>67</v>
      </c>
      <c r="F20" s="108" t="s">
        <v>75</v>
      </c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12" t="s">
        <v>71</v>
      </c>
      <c r="AL20" s="108"/>
      <c r="AM20" s="108"/>
      <c r="AN20" s="110" t="s">
        <v>55</v>
      </c>
      <c r="AO20" s="108"/>
      <c r="AP20" s="108"/>
      <c r="AQ20" s="106"/>
    </row>
    <row r="21" spans="2:43" ht="6.9" customHeight="1" x14ac:dyDescent="0.3">
      <c r="B21" s="105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6"/>
    </row>
    <row r="22" spans="2:43" x14ac:dyDescent="0.3">
      <c r="B22" s="105"/>
      <c r="C22" s="108"/>
      <c r="D22" s="112" t="s">
        <v>76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6"/>
    </row>
    <row r="23" spans="2:43" ht="20.399999999999999" customHeight="1" x14ac:dyDescent="0.3">
      <c r="B23" s="105"/>
      <c r="C23" s="108"/>
      <c r="D23" s="108"/>
      <c r="E23" s="191" t="s">
        <v>55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08"/>
      <c r="AP23" s="108"/>
      <c r="AQ23" s="106"/>
    </row>
    <row r="24" spans="2:43" ht="6.9" customHeight="1" x14ac:dyDescent="0.3">
      <c r="B24" s="105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6"/>
    </row>
    <row r="25" spans="2:43" ht="6.9" customHeight="1" x14ac:dyDescent="0.3">
      <c r="B25" s="105"/>
      <c r="C25" s="108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08"/>
      <c r="AQ25" s="106"/>
    </row>
    <row r="26" spans="2:43" ht="14.4" customHeight="1" x14ac:dyDescent="0.3">
      <c r="B26" s="105"/>
      <c r="C26" s="108"/>
      <c r="D26" s="115" t="s">
        <v>77</v>
      </c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92">
        <f>ROUND(AG87,2)</f>
        <v>0</v>
      </c>
      <c r="AL26" s="189"/>
      <c r="AM26" s="189"/>
      <c r="AN26" s="189"/>
      <c r="AO26" s="189"/>
      <c r="AP26" s="108"/>
      <c r="AQ26" s="106"/>
    </row>
    <row r="27" spans="2:43" ht="14.4" customHeight="1" x14ac:dyDescent="0.3">
      <c r="B27" s="105"/>
      <c r="C27" s="108"/>
      <c r="D27" s="115" t="s">
        <v>78</v>
      </c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92">
        <f>ROUND(AG90,2)</f>
        <v>0</v>
      </c>
      <c r="AL27" s="192"/>
      <c r="AM27" s="192"/>
      <c r="AN27" s="192"/>
      <c r="AO27" s="192"/>
      <c r="AP27" s="108"/>
      <c r="AQ27" s="106"/>
    </row>
    <row r="28" spans="2:43" s="116" customFormat="1" ht="6.9" customHeight="1" x14ac:dyDescent="0.3"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9"/>
    </row>
    <row r="29" spans="2:43" s="116" customFormat="1" ht="25.95" customHeight="1" x14ac:dyDescent="0.3">
      <c r="B29" s="117"/>
      <c r="C29" s="118"/>
      <c r="D29" s="120" t="s">
        <v>79</v>
      </c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93">
        <f>ROUND(AK26+AK27,2)</f>
        <v>0</v>
      </c>
      <c r="AL29" s="194"/>
      <c r="AM29" s="194"/>
      <c r="AN29" s="194"/>
      <c r="AO29" s="194"/>
      <c r="AP29" s="118"/>
      <c r="AQ29" s="119"/>
    </row>
    <row r="30" spans="2:43" s="116" customFormat="1" ht="6.9" customHeight="1" x14ac:dyDescent="0.3">
      <c r="B30" s="11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9"/>
    </row>
    <row r="31" spans="2:43" s="122" customFormat="1" ht="14.4" customHeight="1" x14ac:dyDescent="0.3">
      <c r="B31" s="123"/>
      <c r="C31" s="124"/>
      <c r="D31" s="125" t="s">
        <v>80</v>
      </c>
      <c r="E31" s="124"/>
      <c r="F31" s="125" t="s">
        <v>81</v>
      </c>
      <c r="G31" s="124"/>
      <c r="H31" s="124"/>
      <c r="I31" s="124"/>
      <c r="J31" s="124"/>
      <c r="K31" s="124"/>
      <c r="L31" s="195">
        <v>0.21</v>
      </c>
      <c r="M31" s="196"/>
      <c r="N31" s="196"/>
      <c r="O31" s="196"/>
      <c r="P31" s="124"/>
      <c r="Q31" s="124"/>
      <c r="R31" s="124"/>
      <c r="S31" s="124"/>
      <c r="T31" s="126" t="s">
        <v>82</v>
      </c>
      <c r="U31" s="124"/>
      <c r="V31" s="124"/>
      <c r="W31" s="197">
        <f>AK29</f>
        <v>0</v>
      </c>
      <c r="X31" s="196"/>
      <c r="Y31" s="196"/>
      <c r="Z31" s="196"/>
      <c r="AA31" s="196"/>
      <c r="AB31" s="196"/>
      <c r="AC31" s="196"/>
      <c r="AD31" s="196"/>
      <c r="AE31" s="196"/>
      <c r="AF31" s="124"/>
      <c r="AG31" s="124"/>
      <c r="AH31" s="124"/>
      <c r="AI31" s="124"/>
      <c r="AJ31" s="124"/>
      <c r="AK31" s="197">
        <f>W31*L31</f>
        <v>0</v>
      </c>
      <c r="AL31" s="196"/>
      <c r="AM31" s="196"/>
      <c r="AN31" s="196"/>
      <c r="AO31" s="196"/>
      <c r="AP31" s="124"/>
      <c r="AQ31" s="127"/>
    </row>
    <row r="32" spans="2:43" s="122" customFormat="1" ht="14.4" customHeight="1" x14ac:dyDescent="0.3">
      <c r="B32" s="123"/>
      <c r="C32" s="124"/>
      <c r="D32" s="124"/>
      <c r="E32" s="124"/>
      <c r="F32" s="125" t="s">
        <v>83</v>
      </c>
      <c r="G32" s="124"/>
      <c r="H32" s="124"/>
      <c r="I32" s="124"/>
      <c r="J32" s="124"/>
      <c r="K32" s="124"/>
      <c r="L32" s="195">
        <v>0.15</v>
      </c>
      <c r="M32" s="196"/>
      <c r="N32" s="196"/>
      <c r="O32" s="196"/>
      <c r="P32" s="124"/>
      <c r="Q32" s="124"/>
      <c r="R32" s="124"/>
      <c r="S32" s="124"/>
      <c r="T32" s="126" t="s">
        <v>82</v>
      </c>
      <c r="U32" s="124"/>
      <c r="V32" s="124"/>
      <c r="W32" s="197">
        <v>0</v>
      </c>
      <c r="X32" s="196"/>
      <c r="Y32" s="196"/>
      <c r="Z32" s="196"/>
      <c r="AA32" s="196"/>
      <c r="AB32" s="196"/>
      <c r="AC32" s="196"/>
      <c r="AD32" s="196"/>
      <c r="AE32" s="196"/>
      <c r="AF32" s="124"/>
      <c r="AG32" s="124"/>
      <c r="AH32" s="124"/>
      <c r="AI32" s="124"/>
      <c r="AJ32" s="124"/>
      <c r="AK32" s="197">
        <v>0</v>
      </c>
      <c r="AL32" s="196"/>
      <c r="AM32" s="196"/>
      <c r="AN32" s="196"/>
      <c r="AO32" s="196"/>
      <c r="AP32" s="124"/>
      <c r="AQ32" s="127"/>
    </row>
    <row r="33" spans="2:43" s="122" customFormat="1" ht="14.4" hidden="1" customHeight="1" x14ac:dyDescent="0.3">
      <c r="B33" s="123"/>
      <c r="C33" s="124"/>
      <c r="D33" s="124"/>
      <c r="E33" s="124"/>
      <c r="F33" s="125" t="s">
        <v>84</v>
      </c>
      <c r="G33" s="124"/>
      <c r="H33" s="124"/>
      <c r="I33" s="124"/>
      <c r="J33" s="124"/>
      <c r="K33" s="124"/>
      <c r="L33" s="195">
        <v>0.21</v>
      </c>
      <c r="M33" s="196"/>
      <c r="N33" s="196"/>
      <c r="O33" s="196"/>
      <c r="P33" s="124"/>
      <c r="Q33" s="124"/>
      <c r="R33" s="124"/>
      <c r="S33" s="124"/>
      <c r="T33" s="126" t="s">
        <v>82</v>
      </c>
      <c r="U33" s="124"/>
      <c r="V33" s="124"/>
      <c r="W33" s="197" t="e">
        <f>ROUND(BB87+SUM(#REF!),2)</f>
        <v>#REF!</v>
      </c>
      <c r="X33" s="196"/>
      <c r="Y33" s="196"/>
      <c r="Z33" s="196"/>
      <c r="AA33" s="196"/>
      <c r="AB33" s="196"/>
      <c r="AC33" s="196"/>
      <c r="AD33" s="196"/>
      <c r="AE33" s="196"/>
      <c r="AF33" s="124"/>
      <c r="AG33" s="124"/>
      <c r="AH33" s="124"/>
      <c r="AI33" s="124"/>
      <c r="AJ33" s="124"/>
      <c r="AK33" s="197">
        <v>0</v>
      </c>
      <c r="AL33" s="196"/>
      <c r="AM33" s="196"/>
      <c r="AN33" s="196"/>
      <c r="AO33" s="196"/>
      <c r="AP33" s="124"/>
      <c r="AQ33" s="127"/>
    </row>
    <row r="34" spans="2:43" s="122" customFormat="1" ht="14.4" hidden="1" customHeight="1" x14ac:dyDescent="0.3">
      <c r="B34" s="123"/>
      <c r="C34" s="124"/>
      <c r="D34" s="124"/>
      <c r="E34" s="124"/>
      <c r="F34" s="125" t="s">
        <v>85</v>
      </c>
      <c r="G34" s="124"/>
      <c r="H34" s="124"/>
      <c r="I34" s="124"/>
      <c r="J34" s="124"/>
      <c r="K34" s="124"/>
      <c r="L34" s="195">
        <v>0.15</v>
      </c>
      <c r="M34" s="196"/>
      <c r="N34" s="196"/>
      <c r="O34" s="196"/>
      <c r="P34" s="124"/>
      <c r="Q34" s="124"/>
      <c r="R34" s="124"/>
      <c r="S34" s="124"/>
      <c r="T34" s="126" t="s">
        <v>82</v>
      </c>
      <c r="U34" s="124"/>
      <c r="V34" s="124"/>
      <c r="W34" s="197" t="e">
        <f>ROUND(BC87+SUM(#REF!),2)</f>
        <v>#REF!</v>
      </c>
      <c r="X34" s="196"/>
      <c r="Y34" s="196"/>
      <c r="Z34" s="196"/>
      <c r="AA34" s="196"/>
      <c r="AB34" s="196"/>
      <c r="AC34" s="196"/>
      <c r="AD34" s="196"/>
      <c r="AE34" s="196"/>
      <c r="AF34" s="124"/>
      <c r="AG34" s="124"/>
      <c r="AH34" s="124"/>
      <c r="AI34" s="124"/>
      <c r="AJ34" s="124"/>
      <c r="AK34" s="197">
        <v>0</v>
      </c>
      <c r="AL34" s="196"/>
      <c r="AM34" s="196"/>
      <c r="AN34" s="196"/>
      <c r="AO34" s="196"/>
      <c r="AP34" s="124"/>
      <c r="AQ34" s="127"/>
    </row>
    <row r="35" spans="2:43" s="122" customFormat="1" ht="14.4" hidden="1" customHeight="1" x14ac:dyDescent="0.3">
      <c r="B35" s="123"/>
      <c r="C35" s="124"/>
      <c r="D35" s="124"/>
      <c r="E35" s="124"/>
      <c r="F35" s="125" t="s">
        <v>86</v>
      </c>
      <c r="G35" s="124"/>
      <c r="H35" s="124"/>
      <c r="I35" s="124"/>
      <c r="J35" s="124"/>
      <c r="K35" s="124"/>
      <c r="L35" s="195">
        <v>0</v>
      </c>
      <c r="M35" s="196"/>
      <c r="N35" s="196"/>
      <c r="O35" s="196"/>
      <c r="P35" s="124"/>
      <c r="Q35" s="124"/>
      <c r="R35" s="124"/>
      <c r="S35" s="124"/>
      <c r="T35" s="126" t="s">
        <v>82</v>
      </c>
      <c r="U35" s="124"/>
      <c r="V35" s="124"/>
      <c r="W35" s="197" t="e">
        <f>ROUND(BD87+SUM(#REF!),2)</f>
        <v>#REF!</v>
      </c>
      <c r="X35" s="196"/>
      <c r="Y35" s="196"/>
      <c r="Z35" s="196"/>
      <c r="AA35" s="196"/>
      <c r="AB35" s="196"/>
      <c r="AC35" s="196"/>
      <c r="AD35" s="196"/>
      <c r="AE35" s="196"/>
      <c r="AF35" s="124"/>
      <c r="AG35" s="124"/>
      <c r="AH35" s="124"/>
      <c r="AI35" s="124"/>
      <c r="AJ35" s="124"/>
      <c r="AK35" s="197">
        <v>0</v>
      </c>
      <c r="AL35" s="196"/>
      <c r="AM35" s="196"/>
      <c r="AN35" s="196"/>
      <c r="AO35" s="196"/>
      <c r="AP35" s="124"/>
      <c r="AQ35" s="127"/>
    </row>
    <row r="36" spans="2:43" s="116" customFormat="1" ht="6.9" customHeight="1" x14ac:dyDescent="0.3">
      <c r="B36" s="117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9"/>
    </row>
    <row r="37" spans="2:43" s="116" customFormat="1" ht="25.95" customHeight="1" x14ac:dyDescent="0.3">
      <c r="B37" s="117"/>
      <c r="C37" s="128"/>
      <c r="D37" s="129" t="s">
        <v>87</v>
      </c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1" t="s">
        <v>88</v>
      </c>
      <c r="U37" s="130"/>
      <c r="V37" s="130"/>
      <c r="W37" s="130"/>
      <c r="X37" s="198" t="s">
        <v>89</v>
      </c>
      <c r="Y37" s="199"/>
      <c r="Z37" s="199"/>
      <c r="AA37" s="199"/>
      <c r="AB37" s="199"/>
      <c r="AC37" s="130"/>
      <c r="AD37" s="130"/>
      <c r="AE37" s="130"/>
      <c r="AF37" s="130"/>
      <c r="AG37" s="130"/>
      <c r="AH37" s="130"/>
      <c r="AI37" s="130"/>
      <c r="AJ37" s="130"/>
      <c r="AK37" s="200">
        <f>SUM(AK29:AK35)</f>
        <v>0</v>
      </c>
      <c r="AL37" s="199"/>
      <c r="AM37" s="199"/>
      <c r="AN37" s="199"/>
      <c r="AO37" s="201"/>
      <c r="AP37" s="128"/>
      <c r="AQ37" s="119"/>
    </row>
    <row r="38" spans="2:43" s="116" customFormat="1" ht="14.4" customHeight="1" x14ac:dyDescent="0.3">
      <c r="B38" s="117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9"/>
    </row>
    <row r="39" spans="2:43" x14ac:dyDescent="0.3">
      <c r="B39" s="105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6"/>
    </row>
    <row r="40" spans="2:43" x14ac:dyDescent="0.3">
      <c r="B40" s="105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6"/>
    </row>
    <row r="41" spans="2:43" x14ac:dyDescent="0.3">
      <c r="B41" s="105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6"/>
    </row>
    <row r="42" spans="2:43" x14ac:dyDescent="0.3">
      <c r="B42" s="105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6"/>
    </row>
    <row r="43" spans="2:43" x14ac:dyDescent="0.3">
      <c r="B43" s="105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6"/>
    </row>
    <row r="44" spans="2:43" x14ac:dyDescent="0.3">
      <c r="B44" s="105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6"/>
    </row>
    <row r="45" spans="2:43" x14ac:dyDescent="0.3">
      <c r="B45" s="105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6"/>
    </row>
    <row r="46" spans="2:43" x14ac:dyDescent="0.3">
      <c r="B46" s="105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6"/>
    </row>
    <row r="47" spans="2:43" x14ac:dyDescent="0.3">
      <c r="B47" s="105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6"/>
    </row>
    <row r="48" spans="2:43" x14ac:dyDescent="0.3">
      <c r="B48" s="105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6"/>
    </row>
    <row r="49" spans="2:43" s="116" customFormat="1" x14ac:dyDescent="0.3">
      <c r="B49" s="117"/>
      <c r="C49" s="118"/>
      <c r="D49" s="132" t="s">
        <v>90</v>
      </c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4"/>
      <c r="AA49" s="118"/>
      <c r="AB49" s="118"/>
      <c r="AC49" s="132" t="s">
        <v>91</v>
      </c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4"/>
      <c r="AP49" s="118"/>
      <c r="AQ49" s="119"/>
    </row>
    <row r="50" spans="2:43" x14ac:dyDescent="0.3">
      <c r="B50" s="105"/>
      <c r="C50" s="108"/>
      <c r="D50" s="135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36"/>
      <c r="AA50" s="108"/>
      <c r="AB50" s="108"/>
      <c r="AC50" s="135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36"/>
      <c r="AP50" s="108"/>
      <c r="AQ50" s="106"/>
    </row>
    <row r="51" spans="2:43" x14ac:dyDescent="0.3">
      <c r="B51" s="105"/>
      <c r="C51" s="108"/>
      <c r="D51" s="135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36"/>
      <c r="AA51" s="108"/>
      <c r="AB51" s="108"/>
      <c r="AC51" s="135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36"/>
      <c r="AP51" s="108"/>
      <c r="AQ51" s="106"/>
    </row>
    <row r="52" spans="2:43" x14ac:dyDescent="0.3">
      <c r="B52" s="105"/>
      <c r="C52" s="108"/>
      <c r="D52" s="135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36"/>
      <c r="AA52" s="108"/>
      <c r="AB52" s="108"/>
      <c r="AC52" s="135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36"/>
      <c r="AP52" s="108"/>
      <c r="AQ52" s="106"/>
    </row>
    <row r="53" spans="2:43" x14ac:dyDescent="0.3">
      <c r="B53" s="105"/>
      <c r="C53" s="108"/>
      <c r="D53" s="135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36"/>
      <c r="AA53" s="108"/>
      <c r="AB53" s="108"/>
      <c r="AC53" s="135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36"/>
      <c r="AP53" s="108"/>
      <c r="AQ53" s="106"/>
    </row>
    <row r="54" spans="2:43" x14ac:dyDescent="0.3">
      <c r="B54" s="105"/>
      <c r="C54" s="108"/>
      <c r="D54" s="135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36"/>
      <c r="AA54" s="108"/>
      <c r="AB54" s="108"/>
      <c r="AC54" s="135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36"/>
      <c r="AP54" s="108"/>
      <c r="AQ54" s="106"/>
    </row>
    <row r="55" spans="2:43" x14ac:dyDescent="0.3">
      <c r="B55" s="105"/>
      <c r="C55" s="108"/>
      <c r="D55" s="135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36"/>
      <c r="AA55" s="108"/>
      <c r="AB55" s="108"/>
      <c r="AC55" s="135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36"/>
      <c r="AP55" s="108"/>
      <c r="AQ55" s="106"/>
    </row>
    <row r="56" spans="2:43" x14ac:dyDescent="0.3">
      <c r="B56" s="105"/>
      <c r="C56" s="108"/>
      <c r="D56" s="135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36"/>
      <c r="AA56" s="108"/>
      <c r="AB56" s="108"/>
      <c r="AC56" s="135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36"/>
      <c r="AP56" s="108"/>
      <c r="AQ56" s="106"/>
    </row>
    <row r="57" spans="2:43" x14ac:dyDescent="0.3">
      <c r="B57" s="105"/>
      <c r="C57" s="108"/>
      <c r="D57" s="135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36"/>
      <c r="AA57" s="108"/>
      <c r="AB57" s="108"/>
      <c r="AC57" s="135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36"/>
      <c r="AP57" s="108"/>
      <c r="AQ57" s="106"/>
    </row>
    <row r="58" spans="2:43" s="116" customFormat="1" x14ac:dyDescent="0.3">
      <c r="B58" s="117"/>
      <c r="C58" s="118"/>
      <c r="D58" s="137" t="s">
        <v>92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9" t="s">
        <v>93</v>
      </c>
      <c r="S58" s="138"/>
      <c r="T58" s="138"/>
      <c r="U58" s="138"/>
      <c r="V58" s="138"/>
      <c r="W58" s="138"/>
      <c r="X58" s="138"/>
      <c r="Y58" s="138"/>
      <c r="Z58" s="140"/>
      <c r="AA58" s="118"/>
      <c r="AB58" s="118"/>
      <c r="AC58" s="137" t="s">
        <v>92</v>
      </c>
      <c r="AD58" s="138"/>
      <c r="AE58" s="138"/>
      <c r="AF58" s="138"/>
      <c r="AG58" s="138"/>
      <c r="AH58" s="138"/>
      <c r="AI58" s="138"/>
      <c r="AJ58" s="138"/>
      <c r="AK58" s="138"/>
      <c r="AL58" s="138"/>
      <c r="AM58" s="139" t="s">
        <v>93</v>
      </c>
      <c r="AN58" s="138"/>
      <c r="AO58" s="140"/>
      <c r="AP58" s="118"/>
      <c r="AQ58" s="119"/>
    </row>
    <row r="59" spans="2:43" x14ac:dyDescent="0.3">
      <c r="B59" s="105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6"/>
    </row>
    <row r="60" spans="2:43" s="116" customFormat="1" x14ac:dyDescent="0.3">
      <c r="B60" s="117"/>
      <c r="C60" s="118"/>
      <c r="D60" s="132" t="s">
        <v>94</v>
      </c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4"/>
      <c r="AA60" s="118"/>
      <c r="AB60" s="118"/>
      <c r="AC60" s="132" t="s">
        <v>95</v>
      </c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4"/>
      <c r="AP60" s="118"/>
      <c r="AQ60" s="119"/>
    </row>
    <row r="61" spans="2:43" x14ac:dyDescent="0.3">
      <c r="B61" s="105"/>
      <c r="C61" s="108"/>
      <c r="D61" s="135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36"/>
      <c r="AA61" s="108"/>
      <c r="AB61" s="108"/>
      <c r="AC61" s="135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36"/>
      <c r="AP61" s="108"/>
      <c r="AQ61" s="106"/>
    </row>
    <row r="62" spans="2:43" x14ac:dyDescent="0.3">
      <c r="B62" s="105"/>
      <c r="C62" s="108"/>
      <c r="D62" s="135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36"/>
      <c r="AA62" s="108"/>
      <c r="AB62" s="108"/>
      <c r="AC62" s="135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36"/>
      <c r="AP62" s="108"/>
      <c r="AQ62" s="106"/>
    </row>
    <row r="63" spans="2:43" x14ac:dyDescent="0.3">
      <c r="B63" s="105"/>
      <c r="C63" s="108"/>
      <c r="D63" s="135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36"/>
      <c r="AA63" s="108"/>
      <c r="AB63" s="108"/>
      <c r="AC63" s="135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36"/>
      <c r="AP63" s="108"/>
      <c r="AQ63" s="106"/>
    </row>
    <row r="64" spans="2:43" x14ac:dyDescent="0.3">
      <c r="B64" s="105"/>
      <c r="C64" s="108"/>
      <c r="D64" s="135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36"/>
      <c r="AA64" s="108"/>
      <c r="AB64" s="108"/>
      <c r="AC64" s="135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36"/>
      <c r="AP64" s="108"/>
      <c r="AQ64" s="106"/>
    </row>
    <row r="65" spans="2:43" x14ac:dyDescent="0.3">
      <c r="B65" s="105"/>
      <c r="C65" s="108"/>
      <c r="D65" s="135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36"/>
      <c r="AA65" s="108"/>
      <c r="AB65" s="108"/>
      <c r="AC65" s="135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36"/>
      <c r="AP65" s="108"/>
      <c r="AQ65" s="106"/>
    </row>
    <row r="66" spans="2:43" x14ac:dyDescent="0.3">
      <c r="B66" s="105"/>
      <c r="C66" s="108"/>
      <c r="D66" s="135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36"/>
      <c r="AA66" s="108"/>
      <c r="AB66" s="108"/>
      <c r="AC66" s="135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36"/>
      <c r="AP66" s="108"/>
      <c r="AQ66" s="106"/>
    </row>
    <row r="67" spans="2:43" x14ac:dyDescent="0.3">
      <c r="B67" s="105"/>
      <c r="C67" s="108"/>
      <c r="D67" s="135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36"/>
      <c r="AA67" s="108"/>
      <c r="AB67" s="108"/>
      <c r="AC67" s="135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36"/>
      <c r="AP67" s="108"/>
      <c r="AQ67" s="106"/>
    </row>
    <row r="68" spans="2:43" x14ac:dyDescent="0.3">
      <c r="B68" s="105"/>
      <c r="C68" s="108"/>
      <c r="D68" s="135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36"/>
      <c r="AA68" s="108"/>
      <c r="AB68" s="108"/>
      <c r="AC68" s="135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36"/>
      <c r="AP68" s="108"/>
      <c r="AQ68" s="106"/>
    </row>
    <row r="69" spans="2:43" s="116" customFormat="1" x14ac:dyDescent="0.3">
      <c r="B69" s="117"/>
      <c r="C69" s="118"/>
      <c r="D69" s="137" t="s">
        <v>92</v>
      </c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9" t="s">
        <v>93</v>
      </c>
      <c r="S69" s="138"/>
      <c r="T69" s="138"/>
      <c r="U69" s="138"/>
      <c r="V69" s="138"/>
      <c r="W69" s="138"/>
      <c r="X69" s="138"/>
      <c r="Y69" s="138"/>
      <c r="Z69" s="140"/>
      <c r="AA69" s="118"/>
      <c r="AB69" s="118"/>
      <c r="AC69" s="137" t="s">
        <v>92</v>
      </c>
      <c r="AD69" s="138"/>
      <c r="AE69" s="138"/>
      <c r="AF69" s="138"/>
      <c r="AG69" s="138"/>
      <c r="AH69" s="138"/>
      <c r="AI69" s="138"/>
      <c r="AJ69" s="138"/>
      <c r="AK69" s="138"/>
      <c r="AL69" s="138"/>
      <c r="AM69" s="139" t="s">
        <v>93</v>
      </c>
      <c r="AN69" s="138"/>
      <c r="AO69" s="140"/>
      <c r="AP69" s="118"/>
      <c r="AQ69" s="119"/>
    </row>
    <row r="70" spans="2:43" s="116" customFormat="1" ht="6.9" customHeight="1" x14ac:dyDescent="0.3">
      <c r="B70" s="117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9"/>
    </row>
    <row r="71" spans="2:43" s="116" customFormat="1" ht="6.9" customHeight="1" x14ac:dyDescent="0.3">
      <c r="B71" s="141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3"/>
    </row>
    <row r="75" spans="2:43" s="116" customFormat="1" ht="6.9" customHeight="1" x14ac:dyDescent="0.3">
      <c r="B75" s="144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6"/>
    </row>
    <row r="76" spans="2:43" s="116" customFormat="1" ht="36.9" customHeight="1" x14ac:dyDescent="0.3">
      <c r="B76" s="117"/>
      <c r="C76" s="186" t="s">
        <v>96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  <c r="AJ76" s="187"/>
      <c r="AK76" s="187"/>
      <c r="AL76" s="187"/>
      <c r="AM76" s="187"/>
      <c r="AN76" s="187"/>
      <c r="AO76" s="187"/>
      <c r="AP76" s="187"/>
      <c r="AQ76" s="119"/>
    </row>
    <row r="77" spans="2:43" s="147" customFormat="1" ht="14.4" customHeight="1" x14ac:dyDescent="0.3">
      <c r="B77" s="148"/>
      <c r="C77" s="112" t="s">
        <v>60</v>
      </c>
      <c r="D77" s="149"/>
      <c r="E77" s="149"/>
      <c r="F77" s="149"/>
      <c r="G77" s="149"/>
      <c r="H77" s="149"/>
      <c r="I77" s="149"/>
      <c r="J77" s="149"/>
      <c r="K77" s="149"/>
      <c r="L77" s="149" t="str">
        <f>K5</f>
        <v>PFB150080</v>
      </c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50"/>
    </row>
    <row r="78" spans="2:43" s="151" customFormat="1" ht="36.9" customHeight="1" x14ac:dyDescent="0.3">
      <c r="B78" s="152"/>
      <c r="C78" s="153" t="s">
        <v>62</v>
      </c>
      <c r="D78" s="154"/>
      <c r="E78" s="154"/>
      <c r="F78" s="154"/>
      <c r="G78" s="154"/>
      <c r="H78" s="154"/>
      <c r="I78" s="154"/>
      <c r="J78" s="154"/>
      <c r="K78" s="154"/>
      <c r="L78" s="202" t="str">
        <f>K6</f>
        <v>CPTO UNIVERZITY JANA E. PURKYNĚ V ÚSTÍ n. LABEM</v>
      </c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154"/>
      <c r="AQ78" s="155"/>
    </row>
    <row r="79" spans="2:43" s="116" customFormat="1" ht="6.9" customHeight="1" x14ac:dyDescent="0.3">
      <c r="B79" s="117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9"/>
    </row>
    <row r="80" spans="2:43" s="116" customFormat="1" x14ac:dyDescent="0.3">
      <c r="B80" s="117"/>
      <c r="C80" s="112" t="s">
        <v>66</v>
      </c>
      <c r="D80" s="118"/>
      <c r="E80" s="118"/>
      <c r="F80" s="118"/>
      <c r="G80" s="118"/>
      <c r="H80" s="118"/>
      <c r="I80" s="118"/>
      <c r="J80" s="118"/>
      <c r="K80" s="118"/>
      <c r="L80" s="156" t="str">
        <f>IF(K8="","",K8)</f>
        <v xml:space="preserve"> </v>
      </c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2" t="s">
        <v>68</v>
      </c>
      <c r="AJ80" s="118"/>
      <c r="AK80" s="118"/>
      <c r="AL80" s="118"/>
      <c r="AM80" s="157"/>
      <c r="AN80" s="118"/>
      <c r="AO80" s="118"/>
      <c r="AP80" s="118"/>
      <c r="AQ80" s="119"/>
    </row>
    <row r="81" spans="1:56" s="116" customFormat="1" ht="6.9" customHeight="1" x14ac:dyDescent="0.3">
      <c r="B81" s="117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9"/>
    </row>
    <row r="82" spans="1:56" s="116" customFormat="1" x14ac:dyDescent="0.3">
      <c r="B82" s="117"/>
      <c r="C82" s="112" t="s">
        <v>69</v>
      </c>
      <c r="D82" s="118"/>
      <c r="E82" s="118"/>
      <c r="F82" s="118"/>
      <c r="G82" s="118"/>
      <c r="H82" s="118"/>
      <c r="I82" s="118"/>
      <c r="J82" s="118"/>
      <c r="K82" s="118"/>
      <c r="L82" s="149" t="str">
        <f>IF(E11= "","",E11)</f>
        <v xml:space="preserve"> </v>
      </c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2" t="s">
        <v>73</v>
      </c>
      <c r="AJ82" s="118"/>
      <c r="AK82" s="118"/>
      <c r="AL82" s="118"/>
      <c r="AM82" s="204" t="str">
        <f>IF(E17="","",E17)</f>
        <v xml:space="preserve"> </v>
      </c>
      <c r="AN82" s="204"/>
      <c r="AO82" s="204"/>
      <c r="AP82" s="204"/>
      <c r="AQ82" s="119"/>
      <c r="AS82" s="205" t="s">
        <v>97</v>
      </c>
      <c r="AT82" s="206"/>
      <c r="AU82" s="133"/>
      <c r="AV82" s="133"/>
      <c r="AW82" s="133"/>
      <c r="AX82" s="133"/>
      <c r="AY82" s="133"/>
      <c r="AZ82" s="133"/>
      <c r="BA82" s="133"/>
      <c r="BB82" s="133"/>
      <c r="BC82" s="133"/>
      <c r="BD82" s="134"/>
    </row>
    <row r="83" spans="1:56" s="116" customFormat="1" x14ac:dyDescent="0.3">
      <c r="B83" s="117"/>
      <c r="C83" s="112" t="s">
        <v>72</v>
      </c>
      <c r="D83" s="118"/>
      <c r="E83" s="118"/>
      <c r="F83" s="118"/>
      <c r="G83" s="118"/>
      <c r="H83" s="118"/>
      <c r="I83" s="118"/>
      <c r="J83" s="118"/>
      <c r="K83" s="118"/>
      <c r="L83" s="149" t="str">
        <f>IF(E14="","",E14)</f>
        <v xml:space="preserve"> </v>
      </c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2" t="s">
        <v>74</v>
      </c>
      <c r="AJ83" s="118"/>
      <c r="AK83" s="118"/>
      <c r="AL83" s="118"/>
      <c r="AM83" s="204" t="str">
        <f>IF(E20="","",E20)</f>
        <v xml:space="preserve"> </v>
      </c>
      <c r="AN83" s="204"/>
      <c r="AO83" s="204"/>
      <c r="AP83" s="204"/>
      <c r="AQ83" s="119"/>
      <c r="AS83" s="207"/>
      <c r="AT83" s="208"/>
      <c r="AU83" s="118"/>
      <c r="AV83" s="118"/>
      <c r="AW83" s="118"/>
      <c r="AX83" s="118"/>
      <c r="AY83" s="118"/>
      <c r="AZ83" s="118"/>
      <c r="BA83" s="118"/>
      <c r="BB83" s="118"/>
      <c r="BC83" s="118"/>
      <c r="BD83" s="158"/>
    </row>
    <row r="84" spans="1:56" s="116" customFormat="1" ht="10.95" customHeight="1" x14ac:dyDescent="0.3">
      <c r="B84" s="117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9"/>
      <c r="AS84" s="207"/>
      <c r="AT84" s="208"/>
      <c r="AU84" s="118"/>
      <c r="AV84" s="118"/>
      <c r="AW84" s="118"/>
      <c r="AX84" s="118"/>
      <c r="AY84" s="118"/>
      <c r="AZ84" s="118"/>
      <c r="BA84" s="118"/>
      <c r="BB84" s="118"/>
      <c r="BC84" s="118"/>
      <c r="BD84" s="158"/>
    </row>
    <row r="85" spans="1:56" s="116" customFormat="1" ht="29.25" customHeight="1" x14ac:dyDescent="0.3">
      <c r="B85" s="117"/>
      <c r="C85" s="209" t="s">
        <v>98</v>
      </c>
      <c r="D85" s="210"/>
      <c r="E85" s="210"/>
      <c r="F85" s="210"/>
      <c r="G85" s="210"/>
      <c r="H85" s="159"/>
      <c r="I85" s="211" t="s">
        <v>99</v>
      </c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1" t="s">
        <v>100</v>
      </c>
      <c r="AH85" s="210"/>
      <c r="AI85" s="210"/>
      <c r="AJ85" s="210"/>
      <c r="AK85" s="210"/>
      <c r="AL85" s="210"/>
      <c r="AM85" s="210"/>
      <c r="AN85" s="211" t="s">
        <v>101</v>
      </c>
      <c r="AO85" s="210"/>
      <c r="AP85" s="212"/>
      <c r="AQ85" s="119"/>
      <c r="AS85" s="160" t="s">
        <v>102</v>
      </c>
      <c r="AT85" s="161" t="s">
        <v>103</v>
      </c>
      <c r="AU85" s="161" t="s">
        <v>104</v>
      </c>
      <c r="AV85" s="161" t="s">
        <v>105</v>
      </c>
      <c r="AW85" s="161" t="s">
        <v>106</v>
      </c>
      <c r="AX85" s="161" t="s">
        <v>107</v>
      </c>
      <c r="AY85" s="161" t="s">
        <v>108</v>
      </c>
      <c r="AZ85" s="161" t="s">
        <v>109</v>
      </c>
      <c r="BA85" s="161" t="s">
        <v>110</v>
      </c>
      <c r="BB85" s="161" t="s">
        <v>111</v>
      </c>
      <c r="BC85" s="161" t="s">
        <v>112</v>
      </c>
      <c r="BD85" s="162" t="s">
        <v>113</v>
      </c>
    </row>
    <row r="86" spans="1:56" s="116" customFormat="1" ht="10.95" customHeight="1" x14ac:dyDescent="0.3">
      <c r="B86" s="117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9"/>
      <c r="AS86" s="16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4"/>
    </row>
    <row r="87" spans="1:56" s="151" customFormat="1" ht="32.4" customHeight="1" x14ac:dyDescent="0.3">
      <c r="B87" s="152"/>
      <c r="C87" s="164" t="s">
        <v>114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213">
        <f>AG88</f>
        <v>0</v>
      </c>
      <c r="AH87" s="213"/>
      <c r="AI87" s="213"/>
      <c r="AJ87" s="213"/>
      <c r="AK87" s="213"/>
      <c r="AL87" s="213"/>
      <c r="AM87" s="213"/>
      <c r="AN87" s="214">
        <f>AN88</f>
        <v>0</v>
      </c>
      <c r="AO87" s="214"/>
      <c r="AP87" s="214"/>
      <c r="AQ87" s="155"/>
      <c r="AS87" s="166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AT87" s="167" t="e">
        <f>ROUND(SUM(AV87:AW87),2)</f>
        <v>#REF!</v>
      </c>
      <c r="AU87" s="168" t="e">
        <f>ROUND(#REF!+#REF!+#REF!+#REF!+#REF!+#REF!+#REF!+#REF!+#REF!+#REF!+#REF!+#REF!+#REF!+#REF!+#REF!+#REF!+#REF!+#REF!+#REF!+#REF!+#REF!+#REF!+#REF!+#REF!+#REF!+#REF!+#REF!+#REF!+#REF!+#REF!+#REF!+#REF!+#REF!+#REF!,5)</f>
        <v>#REF!</v>
      </c>
      <c r="AV87" s="167" t="e">
        <f>ROUND(AZ87*L31,2)</f>
        <v>#REF!</v>
      </c>
      <c r="AW87" s="167" t="e">
        <f>ROUND(BA87*L32,2)</f>
        <v>#REF!</v>
      </c>
      <c r="AX87" s="167" t="e">
        <f>ROUND(BB87*L31,2)</f>
        <v>#REF!</v>
      </c>
      <c r="AY87" s="167" t="e">
        <f>ROUND(BC87*L32,2)</f>
        <v>#REF!</v>
      </c>
      <c r="AZ87" s="167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A87" s="167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B87" s="167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C87" s="167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D87" s="169" t="e">
        <f>ROUND(#REF!+#REF!+#REF!+#REF!+#REF!+#REF!+#REF!+#REF!+#REF!+#REF!+#REF!+#REF!+#REF!+#REF!+#REF!+#REF!+#REF!+#REF!+#REF!+#REF!+#REF!+#REF!+#REF!+#REF!+#REF!+#REF!+#REF!+#REF!+#REF!+#REF!+#REF!+#REF!+#REF!+#REF!,2)</f>
        <v>#REF!</v>
      </c>
    </row>
    <row r="88" spans="1:56" s="174" customFormat="1" ht="34.950000000000003" customHeight="1" x14ac:dyDescent="0.3">
      <c r="A88" s="170" t="s">
        <v>115</v>
      </c>
      <c r="B88" s="171"/>
      <c r="C88" s="172"/>
      <c r="D88" s="172"/>
      <c r="E88" s="216" t="s">
        <v>42</v>
      </c>
      <c r="F88" s="216"/>
      <c r="G88" s="216"/>
      <c r="H88" s="216"/>
      <c r="I88" s="216"/>
      <c r="J88" s="172"/>
      <c r="K88" s="216" t="s">
        <v>116</v>
      </c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7">
        <f>'1'!G57</f>
        <v>0</v>
      </c>
      <c r="AH88" s="218"/>
      <c r="AI88" s="218"/>
      <c r="AJ88" s="218"/>
      <c r="AK88" s="218"/>
      <c r="AL88" s="218"/>
      <c r="AM88" s="218"/>
      <c r="AN88" s="217">
        <f>AG88*1.21</f>
        <v>0</v>
      </c>
      <c r="AO88" s="218"/>
      <c r="AP88" s="218"/>
      <c r="AQ88" s="173"/>
      <c r="AS88" s="175">
        <v>0</v>
      </c>
      <c r="AT88" s="176">
        <f>ROUND(SUM(AV88:AW88),2)</f>
        <v>0</v>
      </c>
      <c r="AU88" s="177" t="e">
        <v>#REF!</v>
      </c>
      <c r="AV88" s="176">
        <v>0</v>
      </c>
      <c r="AW88" s="176">
        <v>0</v>
      </c>
      <c r="AX88" s="176">
        <v>0</v>
      </c>
      <c r="AY88" s="176">
        <v>0</v>
      </c>
      <c r="AZ88" s="176">
        <v>0</v>
      </c>
      <c r="BA88" s="176">
        <v>0</v>
      </c>
      <c r="BB88" s="176" t="e">
        <v>#REF!</v>
      </c>
      <c r="BC88" s="176" t="e">
        <v>#REF!</v>
      </c>
      <c r="BD88" s="178" t="e">
        <v>#REF!</v>
      </c>
    </row>
    <row r="89" spans="1:56" x14ac:dyDescent="0.3">
      <c r="B89" s="105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6"/>
    </row>
    <row r="90" spans="1:56" s="116" customFormat="1" ht="30" customHeight="1" x14ac:dyDescent="0.3">
      <c r="B90" s="117"/>
      <c r="C90" s="164" t="s">
        <v>117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214">
        <v>0</v>
      </c>
      <c r="AH90" s="214"/>
      <c r="AI90" s="214"/>
      <c r="AJ90" s="214"/>
      <c r="AK90" s="214"/>
      <c r="AL90" s="214"/>
      <c r="AM90" s="214"/>
      <c r="AN90" s="214">
        <v>0</v>
      </c>
      <c r="AO90" s="214"/>
      <c r="AP90" s="214"/>
      <c r="AQ90" s="119"/>
      <c r="AS90" s="160" t="s">
        <v>118</v>
      </c>
      <c r="AT90" s="161" t="s">
        <v>119</v>
      </c>
      <c r="AU90" s="161" t="s">
        <v>80</v>
      </c>
      <c r="AV90" s="162" t="s">
        <v>103</v>
      </c>
    </row>
    <row r="91" spans="1:56" s="116" customFormat="1" ht="10.95" customHeight="1" x14ac:dyDescent="0.3">
      <c r="B91" s="117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9"/>
      <c r="AS91" s="179"/>
      <c r="AT91" s="138"/>
      <c r="AU91" s="138"/>
      <c r="AV91" s="140"/>
    </row>
    <row r="92" spans="1:56" s="116" customFormat="1" ht="30" customHeight="1" x14ac:dyDescent="0.3">
      <c r="B92" s="117"/>
      <c r="C92" s="180" t="s">
        <v>120</v>
      </c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215">
        <f>ROUND(AG87+AG90,2)</f>
        <v>0</v>
      </c>
      <c r="AH92" s="215"/>
      <c r="AI92" s="215"/>
      <c r="AJ92" s="215"/>
      <c r="AK92" s="215"/>
      <c r="AL92" s="215"/>
      <c r="AM92" s="215"/>
      <c r="AN92" s="215">
        <f>AN87+AN90</f>
        <v>0</v>
      </c>
      <c r="AO92" s="215"/>
      <c r="AP92" s="215"/>
      <c r="AQ92" s="119"/>
    </row>
    <row r="93" spans="1:56" s="116" customFormat="1" ht="6.9" customHeight="1" x14ac:dyDescent="0.3">
      <c r="B93" s="141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3"/>
    </row>
  </sheetData>
  <sheetProtection password="A249" sheet="1"/>
  <mergeCells count="45">
    <mergeCell ref="AG92:AM92"/>
    <mergeCell ref="AN92:AP92"/>
    <mergeCell ref="E88:I88"/>
    <mergeCell ref="K88:AF88"/>
    <mergeCell ref="AG88:AM88"/>
    <mergeCell ref="AN88:AP88"/>
    <mergeCell ref="AG90:AM90"/>
    <mergeCell ref="AN90:AP90"/>
    <mergeCell ref="C85:G85"/>
    <mergeCell ref="I85:AF85"/>
    <mergeCell ref="AG85:AM85"/>
    <mergeCell ref="AN85:AP85"/>
    <mergeCell ref="AG87:AM87"/>
    <mergeCell ref="AN87:AP87"/>
    <mergeCell ref="X37:AB37"/>
    <mergeCell ref="AK37:AO37"/>
    <mergeCell ref="C76:AP76"/>
    <mergeCell ref="L78:AO78"/>
    <mergeCell ref="AM82:AP82"/>
    <mergeCell ref="AS82:AT84"/>
    <mergeCell ref="AM83:AP83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AK26:AO26"/>
    <mergeCell ref="AK27:AO27"/>
    <mergeCell ref="AK29:AO29"/>
    <mergeCell ref="L31:O31"/>
    <mergeCell ref="W31:AE31"/>
    <mergeCell ref="AK31:AO31"/>
    <mergeCell ref="C2:AP2"/>
    <mergeCell ref="AR2:BD2"/>
    <mergeCell ref="C4:AP4"/>
    <mergeCell ref="K5:AO5"/>
    <mergeCell ref="K6:AO6"/>
    <mergeCell ref="E23:AN23"/>
  </mergeCells>
  <hyperlinks>
    <hyperlink ref="K1:S1" location="C2" display="1) Souhrnný list stavby"/>
    <hyperlink ref="W1:AF1" location="C87" display="2) Rekapitulace objektů"/>
    <hyperlink ref="A88" location="'D.1.4.5 - MAR'!C2" display="/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0"/>
  <sheetViews>
    <sheetView zoomScale="75" zoomScaleNormal="75" workbookViewId="0">
      <selection activeCell="I10" sqref="I10"/>
    </sheetView>
  </sheetViews>
  <sheetFormatPr defaultColWidth="9.109375" defaultRowHeight="15" x14ac:dyDescent="0.25"/>
  <cols>
    <col min="1" max="1" width="9.109375" style="85"/>
    <col min="2" max="2" width="62.6640625" style="27" customWidth="1"/>
    <col min="3" max="3" width="19" style="83" customWidth="1"/>
    <col min="4" max="4" width="10.33203125" style="83" customWidth="1"/>
    <col min="5" max="5" width="9.33203125" style="95" bestFit="1" customWidth="1"/>
    <col min="6" max="6" width="9.33203125" style="86" bestFit="1" customWidth="1"/>
    <col min="7" max="7" width="19.33203125" style="86" customWidth="1"/>
    <col min="8" max="16384" width="9.109375" style="84"/>
  </cols>
  <sheetData>
    <row r="1" spans="1:7" s="18" customFormat="1" ht="16.2" thickBot="1" x14ac:dyDescent="0.3">
      <c r="A1" s="12"/>
      <c r="B1" s="13"/>
      <c r="C1" s="14"/>
      <c r="D1" s="14"/>
      <c r="E1" s="15"/>
      <c r="F1" s="16"/>
      <c r="G1" s="17"/>
    </row>
    <row r="2" spans="1:7" s="18" customFormat="1" ht="16.2" thickBot="1" x14ac:dyDescent="0.35">
      <c r="A2" s="19"/>
      <c r="B2" s="20"/>
      <c r="C2" s="21"/>
      <c r="D2" s="22" t="s">
        <v>44</v>
      </c>
      <c r="E2" s="23"/>
      <c r="F2" s="24"/>
      <c r="G2" s="25">
        <v>43851</v>
      </c>
    </row>
    <row r="3" spans="1:7" s="26" customFormat="1" ht="15.6" x14ac:dyDescent="0.25">
      <c r="A3" s="1" t="s">
        <v>0</v>
      </c>
      <c r="B3" s="2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6" t="s">
        <v>6</v>
      </c>
    </row>
    <row r="4" spans="1:7" s="27" customFormat="1" ht="15.6" x14ac:dyDescent="0.3">
      <c r="A4" s="7"/>
      <c r="B4" s="8" t="s">
        <v>42</v>
      </c>
      <c r="C4" s="9"/>
      <c r="D4" s="3"/>
      <c r="E4" s="4"/>
      <c r="F4" s="3"/>
      <c r="G4" s="10"/>
    </row>
    <row r="5" spans="1:7" s="35" customFormat="1" x14ac:dyDescent="0.25">
      <c r="A5" s="28"/>
      <c r="B5" s="29" t="s">
        <v>8</v>
      </c>
      <c r="C5" s="30"/>
      <c r="D5" s="31"/>
      <c r="E5" s="32"/>
      <c r="F5" s="33"/>
      <c r="G5" s="34"/>
    </row>
    <row r="6" spans="1:7" s="42" customFormat="1" x14ac:dyDescent="0.25">
      <c r="A6" s="36"/>
      <c r="B6" s="37" t="s">
        <v>9</v>
      </c>
      <c r="C6" s="38" t="s">
        <v>9</v>
      </c>
      <c r="D6" s="39" t="s">
        <v>10</v>
      </c>
      <c r="E6" s="40">
        <v>48</v>
      </c>
      <c r="F6" s="41">
        <v>0</v>
      </c>
      <c r="G6" s="34">
        <f>F6*E6</f>
        <v>0</v>
      </c>
    </row>
    <row r="7" spans="1:7" s="42" customFormat="1" x14ac:dyDescent="0.25">
      <c r="A7" s="36"/>
      <c r="B7" s="43" t="s">
        <v>11</v>
      </c>
      <c r="C7" s="44" t="s">
        <v>11</v>
      </c>
      <c r="D7" s="39" t="s">
        <v>10</v>
      </c>
      <c r="E7" s="40">
        <v>12</v>
      </c>
      <c r="F7" s="41">
        <v>0</v>
      </c>
      <c r="G7" s="34">
        <f t="shared" ref="G7:G46" si="0">F7*E7</f>
        <v>0</v>
      </c>
    </row>
    <row r="8" spans="1:7" s="42" customFormat="1" x14ac:dyDescent="0.25">
      <c r="A8" s="36"/>
      <c r="B8" s="37" t="s">
        <v>12</v>
      </c>
      <c r="C8" s="38" t="s">
        <v>12</v>
      </c>
      <c r="D8" s="39" t="s">
        <v>10</v>
      </c>
      <c r="E8" s="40">
        <v>18</v>
      </c>
      <c r="F8" s="41">
        <v>0</v>
      </c>
      <c r="G8" s="34">
        <f t="shared" si="0"/>
        <v>0</v>
      </c>
    </row>
    <row r="9" spans="1:7" s="42" customFormat="1" x14ac:dyDescent="0.25">
      <c r="A9" s="45"/>
      <c r="B9" s="29" t="s">
        <v>13</v>
      </c>
      <c r="C9" s="38" t="s">
        <v>13</v>
      </c>
      <c r="D9" s="31" t="s">
        <v>10</v>
      </c>
      <c r="E9" s="32">
        <v>22</v>
      </c>
      <c r="F9" s="41">
        <v>0</v>
      </c>
      <c r="G9" s="34">
        <f t="shared" si="0"/>
        <v>0</v>
      </c>
    </row>
    <row r="10" spans="1:7" s="42" customFormat="1" x14ac:dyDescent="0.25">
      <c r="A10" s="45"/>
      <c r="B10" s="46" t="s">
        <v>14</v>
      </c>
      <c r="C10" s="38"/>
      <c r="D10" s="39"/>
      <c r="E10" s="40"/>
      <c r="F10" s="54"/>
      <c r="G10" s="34">
        <f t="shared" si="0"/>
        <v>0</v>
      </c>
    </row>
    <row r="11" spans="1:7" s="42" customFormat="1" x14ac:dyDescent="0.25">
      <c r="A11" s="28"/>
      <c r="B11" s="29" t="s">
        <v>15</v>
      </c>
      <c r="C11" s="47" t="s">
        <v>15</v>
      </c>
      <c r="D11" s="48" t="s">
        <v>10</v>
      </c>
      <c r="E11" s="49">
        <v>46</v>
      </c>
      <c r="F11" s="41">
        <v>0</v>
      </c>
      <c r="G11" s="34">
        <f t="shared" si="0"/>
        <v>0</v>
      </c>
    </row>
    <row r="12" spans="1:7" s="42" customFormat="1" x14ac:dyDescent="0.25">
      <c r="A12" s="36"/>
      <c r="B12" s="37" t="s">
        <v>16</v>
      </c>
      <c r="C12" s="50" t="s">
        <v>16</v>
      </c>
      <c r="D12" s="51" t="s">
        <v>10</v>
      </c>
      <c r="E12" s="52">
        <v>94</v>
      </c>
      <c r="F12" s="41">
        <v>0</v>
      </c>
      <c r="G12" s="34">
        <f t="shared" si="0"/>
        <v>0</v>
      </c>
    </row>
    <row r="13" spans="1:7" s="42" customFormat="1" x14ac:dyDescent="0.25">
      <c r="A13" s="36"/>
      <c r="B13" s="29" t="s">
        <v>17</v>
      </c>
      <c r="C13" s="44"/>
      <c r="D13" s="39"/>
      <c r="E13" s="40"/>
      <c r="F13" s="53"/>
      <c r="G13" s="34"/>
    </row>
    <row r="14" spans="1:7" s="42" customFormat="1" x14ac:dyDescent="0.25">
      <c r="A14" s="36"/>
      <c r="B14" s="37" t="s">
        <v>18</v>
      </c>
      <c r="C14" s="38"/>
      <c r="D14" s="39"/>
      <c r="E14" s="40"/>
      <c r="F14" s="54"/>
      <c r="G14" s="34"/>
    </row>
    <row r="15" spans="1:7" s="42" customFormat="1" x14ac:dyDescent="0.25">
      <c r="A15" s="45"/>
      <c r="B15" s="37" t="s">
        <v>9</v>
      </c>
      <c r="C15" s="38"/>
      <c r="D15" s="39" t="s">
        <v>10</v>
      </c>
      <c r="E15" s="40">
        <v>48</v>
      </c>
      <c r="F15" s="41">
        <v>0</v>
      </c>
      <c r="G15" s="34">
        <f t="shared" si="0"/>
        <v>0</v>
      </c>
    </row>
    <row r="16" spans="1:7" s="42" customFormat="1" x14ac:dyDescent="0.25">
      <c r="A16" s="45"/>
      <c r="B16" s="37" t="s">
        <v>36</v>
      </c>
      <c r="C16" s="38"/>
      <c r="D16" s="39"/>
      <c r="E16" s="40"/>
      <c r="F16" s="53"/>
      <c r="G16" s="34"/>
    </row>
    <row r="17" spans="1:7" s="42" customFormat="1" x14ac:dyDescent="0.25">
      <c r="A17" s="45"/>
      <c r="B17" s="43" t="s">
        <v>11</v>
      </c>
      <c r="C17" s="38"/>
      <c r="D17" s="39" t="s">
        <v>10</v>
      </c>
      <c r="E17" s="40">
        <v>12</v>
      </c>
      <c r="F17" s="41">
        <v>0</v>
      </c>
      <c r="G17" s="34">
        <f t="shared" si="0"/>
        <v>0</v>
      </c>
    </row>
    <row r="18" spans="1:7" s="42" customFormat="1" x14ac:dyDescent="0.25">
      <c r="A18" s="28"/>
      <c r="B18" s="37" t="s">
        <v>12</v>
      </c>
      <c r="C18" s="30"/>
      <c r="D18" s="31" t="s">
        <v>10</v>
      </c>
      <c r="E18" s="40">
        <v>18</v>
      </c>
      <c r="F18" s="41">
        <v>0</v>
      </c>
      <c r="G18" s="34">
        <f t="shared" si="0"/>
        <v>0</v>
      </c>
    </row>
    <row r="19" spans="1:7" s="42" customFormat="1" x14ac:dyDescent="0.25">
      <c r="A19" s="36"/>
      <c r="B19" s="29" t="s">
        <v>13</v>
      </c>
      <c r="C19" s="38"/>
      <c r="D19" s="39" t="s">
        <v>10</v>
      </c>
      <c r="E19" s="32">
        <v>22</v>
      </c>
      <c r="F19" s="41">
        <v>0</v>
      </c>
      <c r="G19" s="34">
        <f t="shared" si="0"/>
        <v>0</v>
      </c>
    </row>
    <row r="20" spans="1:7" s="42" customFormat="1" x14ac:dyDescent="0.25">
      <c r="A20" s="36"/>
      <c r="B20" s="37" t="s">
        <v>18</v>
      </c>
      <c r="C20" s="38"/>
      <c r="D20" s="39"/>
      <c r="E20" s="32"/>
      <c r="F20" s="53"/>
      <c r="G20" s="34"/>
    </row>
    <row r="21" spans="1:7" s="42" customFormat="1" ht="15.6" x14ac:dyDescent="0.25">
      <c r="A21" s="36"/>
      <c r="B21" s="29" t="s">
        <v>15</v>
      </c>
      <c r="C21" s="44"/>
      <c r="D21" s="39" t="s">
        <v>10</v>
      </c>
      <c r="E21" s="55">
        <v>58</v>
      </c>
      <c r="F21" s="41">
        <v>0</v>
      </c>
      <c r="G21" s="34">
        <f t="shared" si="0"/>
        <v>0</v>
      </c>
    </row>
    <row r="22" spans="1:7" s="42" customFormat="1" ht="15.6" x14ac:dyDescent="0.25">
      <c r="A22" s="36"/>
      <c r="B22" s="37" t="s">
        <v>16</v>
      </c>
      <c r="C22" s="38"/>
      <c r="D22" s="39" t="s">
        <v>10</v>
      </c>
      <c r="E22" s="55">
        <v>124</v>
      </c>
      <c r="F22" s="41">
        <v>0</v>
      </c>
      <c r="G22" s="34">
        <f t="shared" si="0"/>
        <v>0</v>
      </c>
    </row>
    <row r="23" spans="1:7" s="42" customFormat="1" x14ac:dyDescent="0.25">
      <c r="A23" s="45"/>
      <c r="B23" s="43" t="s">
        <v>19</v>
      </c>
      <c r="C23" s="38"/>
      <c r="D23" s="39"/>
      <c r="E23" s="40"/>
      <c r="F23" s="56"/>
      <c r="G23" s="34"/>
    </row>
    <row r="24" spans="1:7" s="42" customFormat="1" ht="57" customHeight="1" x14ac:dyDescent="0.25">
      <c r="A24" s="57"/>
      <c r="B24" s="46" t="s">
        <v>46</v>
      </c>
      <c r="C24" s="58"/>
      <c r="D24" s="31" t="s">
        <v>21</v>
      </c>
      <c r="E24" s="32">
        <v>6</v>
      </c>
      <c r="F24" s="41">
        <v>0</v>
      </c>
      <c r="G24" s="34">
        <f t="shared" si="0"/>
        <v>0</v>
      </c>
    </row>
    <row r="25" spans="1:7" s="42" customFormat="1" ht="39" customHeight="1" x14ac:dyDescent="0.25">
      <c r="A25" s="57"/>
      <c r="B25" s="59" t="s">
        <v>47</v>
      </c>
      <c r="C25" s="60"/>
      <c r="D25" s="31" t="s">
        <v>21</v>
      </c>
      <c r="E25" s="32">
        <v>6</v>
      </c>
      <c r="F25" s="41">
        <v>0</v>
      </c>
      <c r="G25" s="34">
        <f t="shared" si="0"/>
        <v>0</v>
      </c>
    </row>
    <row r="26" spans="1:7" s="42" customFormat="1" ht="65.25" customHeight="1" x14ac:dyDescent="0.25">
      <c r="A26" s="28"/>
      <c r="B26" s="46" t="s">
        <v>48</v>
      </c>
      <c r="C26" s="30"/>
      <c r="D26" s="39" t="s">
        <v>21</v>
      </c>
      <c r="E26" s="40">
        <v>15</v>
      </c>
      <c r="F26" s="41">
        <v>0</v>
      </c>
      <c r="G26" s="34">
        <f t="shared" si="0"/>
        <v>0</v>
      </c>
    </row>
    <row r="27" spans="1:7" s="42" customFormat="1" ht="31.5" customHeight="1" x14ac:dyDescent="0.25">
      <c r="A27" s="28"/>
      <c r="B27" s="59" t="s">
        <v>47</v>
      </c>
      <c r="C27" s="61"/>
      <c r="D27" s="39" t="s">
        <v>21</v>
      </c>
      <c r="E27" s="40">
        <v>15</v>
      </c>
      <c r="F27" s="41">
        <v>0</v>
      </c>
      <c r="G27" s="34">
        <f t="shared" si="0"/>
        <v>0</v>
      </c>
    </row>
    <row r="28" spans="1:7" s="42" customFormat="1" x14ac:dyDescent="0.25">
      <c r="A28" s="36"/>
      <c r="B28" s="37" t="s">
        <v>22</v>
      </c>
      <c r="C28" s="38" t="s">
        <v>23</v>
      </c>
      <c r="D28" s="39" t="s">
        <v>21</v>
      </c>
      <c r="E28" s="40">
        <v>12</v>
      </c>
      <c r="F28" s="41">
        <v>0</v>
      </c>
      <c r="G28" s="34">
        <f t="shared" si="0"/>
        <v>0</v>
      </c>
    </row>
    <row r="29" spans="1:7" s="42" customFormat="1" x14ac:dyDescent="0.25">
      <c r="A29" s="36"/>
      <c r="B29" s="37" t="s">
        <v>30</v>
      </c>
      <c r="C29" s="38" t="s">
        <v>31</v>
      </c>
      <c r="D29" s="39" t="s">
        <v>21</v>
      </c>
      <c r="E29" s="40">
        <v>30</v>
      </c>
      <c r="F29" s="41">
        <v>0</v>
      </c>
      <c r="G29" s="34">
        <f t="shared" si="0"/>
        <v>0</v>
      </c>
    </row>
    <row r="30" spans="1:7" s="42" customFormat="1" x14ac:dyDescent="0.25">
      <c r="A30" s="36"/>
      <c r="B30" s="37" t="s">
        <v>24</v>
      </c>
      <c r="C30" s="38" t="s">
        <v>25</v>
      </c>
      <c r="D30" s="39" t="s">
        <v>21</v>
      </c>
      <c r="E30" s="40">
        <v>1</v>
      </c>
      <c r="F30" s="41">
        <v>0</v>
      </c>
      <c r="G30" s="34">
        <f t="shared" si="0"/>
        <v>0</v>
      </c>
    </row>
    <row r="31" spans="1:7" s="42" customFormat="1" x14ac:dyDescent="0.25">
      <c r="A31" s="45"/>
      <c r="B31" s="43" t="s">
        <v>26</v>
      </c>
      <c r="C31" s="38" t="s">
        <v>27</v>
      </c>
      <c r="D31" s="39" t="s">
        <v>21</v>
      </c>
      <c r="E31" s="40">
        <v>1</v>
      </c>
      <c r="F31" s="41">
        <v>0</v>
      </c>
      <c r="G31" s="34">
        <f t="shared" si="0"/>
        <v>0</v>
      </c>
    </row>
    <row r="32" spans="1:7" s="42" customFormat="1" ht="30" x14ac:dyDescent="0.25">
      <c r="A32" s="45"/>
      <c r="B32" s="46" t="s">
        <v>49</v>
      </c>
      <c r="C32" s="50"/>
      <c r="D32" s="51" t="s">
        <v>20</v>
      </c>
      <c r="E32" s="52">
        <v>1</v>
      </c>
      <c r="F32" s="41">
        <v>0</v>
      </c>
      <c r="G32" s="34">
        <f t="shared" si="0"/>
        <v>0</v>
      </c>
    </row>
    <row r="33" spans="1:7" s="42" customFormat="1" x14ac:dyDescent="0.25">
      <c r="A33" s="28"/>
      <c r="B33" s="62" t="s">
        <v>28</v>
      </c>
      <c r="C33" s="47"/>
      <c r="D33" s="48" t="s">
        <v>20</v>
      </c>
      <c r="E33" s="49">
        <v>1</v>
      </c>
      <c r="F33" s="41">
        <v>0</v>
      </c>
      <c r="G33" s="34">
        <f t="shared" si="0"/>
        <v>0</v>
      </c>
    </row>
    <row r="34" spans="1:7" s="42" customFormat="1" x14ac:dyDescent="0.25">
      <c r="A34" s="36"/>
      <c r="B34" s="37" t="s">
        <v>29</v>
      </c>
      <c r="C34" s="38"/>
      <c r="D34" s="39" t="s">
        <v>21</v>
      </c>
      <c r="E34" s="40">
        <v>12</v>
      </c>
      <c r="F34" s="41">
        <v>0</v>
      </c>
      <c r="G34" s="34">
        <f t="shared" si="0"/>
        <v>0</v>
      </c>
    </row>
    <row r="35" spans="1:7" s="42" customFormat="1" x14ac:dyDescent="0.25">
      <c r="A35" s="36"/>
      <c r="B35" s="37" t="s">
        <v>32</v>
      </c>
      <c r="C35" s="38"/>
      <c r="D35" s="39" t="s">
        <v>21</v>
      </c>
      <c r="E35" s="40">
        <v>30</v>
      </c>
      <c r="F35" s="41">
        <v>0</v>
      </c>
      <c r="G35" s="34">
        <f t="shared" si="0"/>
        <v>0</v>
      </c>
    </row>
    <row r="36" spans="1:7" s="42" customFormat="1" x14ac:dyDescent="0.25">
      <c r="A36" s="36"/>
      <c r="B36" s="37" t="s">
        <v>33</v>
      </c>
      <c r="C36" s="38"/>
      <c r="D36" s="39" t="s">
        <v>21</v>
      </c>
      <c r="E36" s="40">
        <v>14</v>
      </c>
      <c r="F36" s="41">
        <v>0</v>
      </c>
      <c r="G36" s="34">
        <f t="shared" si="0"/>
        <v>0</v>
      </c>
    </row>
    <row r="37" spans="1:7" s="42" customFormat="1" ht="30" x14ac:dyDescent="0.25">
      <c r="A37" s="45"/>
      <c r="B37" s="43" t="s">
        <v>34</v>
      </c>
      <c r="C37" s="63"/>
      <c r="D37" s="39" t="s">
        <v>21</v>
      </c>
      <c r="E37" s="40">
        <v>52</v>
      </c>
      <c r="F37" s="41">
        <v>0</v>
      </c>
      <c r="G37" s="34">
        <f t="shared" si="0"/>
        <v>0</v>
      </c>
    </row>
    <row r="38" spans="1:7" s="42" customFormat="1" ht="30" x14ac:dyDescent="0.25">
      <c r="A38" s="45"/>
      <c r="B38" s="46" t="s">
        <v>35</v>
      </c>
      <c r="C38" s="50"/>
      <c r="D38" s="51" t="s">
        <v>21</v>
      </c>
      <c r="E38" s="52">
        <v>1</v>
      </c>
      <c r="F38" s="41">
        <v>0</v>
      </c>
      <c r="G38" s="34">
        <f t="shared" si="0"/>
        <v>0</v>
      </c>
    </row>
    <row r="39" spans="1:7" s="42" customFormat="1" x14ac:dyDescent="0.25">
      <c r="A39" s="28"/>
      <c r="B39" s="29"/>
      <c r="C39" s="38"/>
      <c r="D39" s="31"/>
      <c r="E39" s="32"/>
      <c r="F39" s="56"/>
      <c r="G39" s="34"/>
    </row>
    <row r="40" spans="1:7" s="42" customFormat="1" ht="16.2" x14ac:dyDescent="0.25">
      <c r="A40" s="36"/>
      <c r="B40" s="11"/>
      <c r="C40" s="38"/>
      <c r="D40" s="39"/>
      <c r="E40" s="40"/>
      <c r="F40" s="56"/>
      <c r="G40" s="34"/>
    </row>
    <row r="41" spans="1:7" s="42" customFormat="1" x14ac:dyDescent="0.25">
      <c r="A41" s="36"/>
      <c r="B41" s="64" t="s">
        <v>37</v>
      </c>
      <c r="C41" s="50"/>
      <c r="D41" s="51" t="s">
        <v>20</v>
      </c>
      <c r="E41" s="52">
        <v>1</v>
      </c>
      <c r="F41" s="41">
        <v>0</v>
      </c>
      <c r="G41" s="34">
        <f t="shared" si="0"/>
        <v>0</v>
      </c>
    </row>
    <row r="42" spans="1:7" s="42" customFormat="1" x14ac:dyDescent="0.25">
      <c r="A42" s="36"/>
      <c r="B42" s="65" t="s">
        <v>38</v>
      </c>
      <c r="C42" s="50"/>
      <c r="D42" s="51" t="s">
        <v>20</v>
      </c>
      <c r="E42" s="52">
        <v>1</v>
      </c>
      <c r="F42" s="41">
        <v>0</v>
      </c>
      <c r="G42" s="34">
        <f t="shared" si="0"/>
        <v>0</v>
      </c>
    </row>
    <row r="43" spans="1:7" s="42" customFormat="1" x14ac:dyDescent="0.25">
      <c r="A43" s="36"/>
      <c r="B43" s="66" t="s">
        <v>39</v>
      </c>
      <c r="C43" s="50"/>
      <c r="D43" s="51" t="s">
        <v>20</v>
      </c>
      <c r="E43" s="52">
        <v>1</v>
      </c>
      <c r="F43" s="41">
        <v>0</v>
      </c>
      <c r="G43" s="34">
        <f t="shared" si="0"/>
        <v>0</v>
      </c>
    </row>
    <row r="44" spans="1:7" s="42" customFormat="1" x14ac:dyDescent="0.25">
      <c r="A44" s="36"/>
      <c r="B44" s="67" t="s">
        <v>40</v>
      </c>
      <c r="C44" s="50"/>
      <c r="D44" s="51" t="s">
        <v>20</v>
      </c>
      <c r="E44" s="52">
        <v>1</v>
      </c>
      <c r="F44" s="41">
        <v>0</v>
      </c>
      <c r="G44" s="34">
        <f t="shared" si="0"/>
        <v>0</v>
      </c>
    </row>
    <row r="45" spans="1:7" s="42" customFormat="1" x14ac:dyDescent="0.25">
      <c r="A45" s="36"/>
      <c r="B45" s="67" t="s">
        <v>7</v>
      </c>
      <c r="C45" s="38"/>
      <c r="D45" s="39" t="s">
        <v>20</v>
      </c>
      <c r="E45" s="40">
        <v>1</v>
      </c>
      <c r="F45" s="41">
        <v>0</v>
      </c>
      <c r="G45" s="34">
        <f t="shared" si="0"/>
        <v>0</v>
      </c>
    </row>
    <row r="46" spans="1:7" s="42" customFormat="1" ht="15" customHeight="1" x14ac:dyDescent="0.25">
      <c r="A46" s="36"/>
      <c r="B46" s="68" t="s">
        <v>41</v>
      </c>
      <c r="C46" s="38"/>
      <c r="D46" s="39" t="s">
        <v>21</v>
      </c>
      <c r="E46" s="40">
        <v>10</v>
      </c>
      <c r="F46" s="41">
        <v>0</v>
      </c>
      <c r="G46" s="34">
        <f t="shared" si="0"/>
        <v>0</v>
      </c>
    </row>
    <row r="47" spans="1:7" s="42" customFormat="1" x14ac:dyDescent="0.25">
      <c r="A47" s="45"/>
      <c r="B47" s="67"/>
      <c r="C47" s="38"/>
      <c r="D47" s="39"/>
      <c r="E47" s="40"/>
      <c r="F47" s="56"/>
      <c r="G47" s="69"/>
    </row>
    <row r="48" spans="1:7" s="42" customFormat="1" x14ac:dyDescent="0.25">
      <c r="A48" s="45"/>
      <c r="B48" s="70"/>
      <c r="C48" s="38"/>
      <c r="D48" s="39"/>
      <c r="E48" s="40"/>
      <c r="F48" s="71"/>
      <c r="G48" s="69"/>
    </row>
    <row r="49" spans="1:8" s="42" customFormat="1" x14ac:dyDescent="0.25">
      <c r="A49" s="28"/>
      <c r="B49" s="29"/>
      <c r="C49" s="38"/>
      <c r="D49" s="31"/>
      <c r="E49" s="32"/>
      <c r="F49" s="56"/>
      <c r="G49" s="34"/>
    </row>
    <row r="50" spans="1:8" s="42" customFormat="1" x14ac:dyDescent="0.25">
      <c r="A50" s="36"/>
      <c r="B50" s="37"/>
      <c r="C50" s="38"/>
      <c r="D50" s="39"/>
      <c r="E50" s="40"/>
      <c r="F50" s="71"/>
      <c r="G50" s="72"/>
    </row>
    <row r="51" spans="1:8" s="42" customFormat="1" x14ac:dyDescent="0.25">
      <c r="A51" s="36"/>
      <c r="B51" s="37"/>
      <c r="C51" s="38"/>
      <c r="D51" s="39"/>
      <c r="E51" s="40"/>
      <c r="F51" s="71"/>
      <c r="G51" s="69"/>
    </row>
    <row r="52" spans="1:8" s="42" customFormat="1" x14ac:dyDescent="0.25">
      <c r="A52" s="45"/>
      <c r="B52" s="43"/>
      <c r="C52" s="38"/>
      <c r="D52" s="39"/>
      <c r="E52" s="40"/>
      <c r="F52" s="56"/>
      <c r="G52" s="69"/>
    </row>
    <row r="53" spans="1:8" s="77" customFormat="1" ht="15.6" thickBot="1" x14ac:dyDescent="0.3">
      <c r="A53" s="36"/>
      <c r="B53" s="73"/>
      <c r="C53" s="74"/>
      <c r="D53" s="75"/>
      <c r="E53" s="75"/>
      <c r="F53" s="75"/>
      <c r="G53" s="76"/>
    </row>
    <row r="54" spans="1:8" s="18" customFormat="1" x14ac:dyDescent="0.25">
      <c r="A54" s="78"/>
      <c r="B54" s="79"/>
      <c r="C54" s="14"/>
      <c r="D54" s="14"/>
      <c r="E54" s="14"/>
      <c r="F54" s="80"/>
      <c r="G54" s="81"/>
    </row>
    <row r="55" spans="1:8" x14ac:dyDescent="0.25">
      <c r="A55" s="82"/>
      <c r="E55" s="83"/>
      <c r="F55" s="80"/>
      <c r="G55" s="81"/>
    </row>
    <row r="56" spans="1:8" x14ac:dyDescent="0.25">
      <c r="E56" s="83"/>
    </row>
    <row r="57" spans="1:8" ht="16.2" thickBot="1" x14ac:dyDescent="0.3">
      <c r="B57" s="87" t="s">
        <v>43</v>
      </c>
      <c r="C57" s="88"/>
      <c r="D57" s="88"/>
      <c r="E57" s="88"/>
      <c r="F57" s="89"/>
      <c r="G57" s="90">
        <f>SUM(G5:G53)</f>
        <v>0</v>
      </c>
      <c r="H57" s="84" t="s">
        <v>45</v>
      </c>
    </row>
    <row r="58" spans="1:8" x14ac:dyDescent="0.25">
      <c r="E58" s="83"/>
    </row>
    <row r="59" spans="1:8" x14ac:dyDescent="0.25">
      <c r="E59" s="83"/>
    </row>
    <row r="60" spans="1:8" x14ac:dyDescent="0.25">
      <c r="B60" s="91"/>
      <c r="C60" s="92"/>
      <c r="E60" s="83"/>
    </row>
    <row r="61" spans="1:8" ht="15.6" x14ac:dyDescent="0.3">
      <c r="B61" s="93"/>
      <c r="C61" s="94"/>
      <c r="D61" s="94"/>
      <c r="E61" s="94"/>
      <c r="F61" s="94"/>
      <c r="G61" s="94"/>
    </row>
    <row r="62" spans="1:8" x14ac:dyDescent="0.25">
      <c r="B62" s="84"/>
      <c r="C62" s="94"/>
      <c r="D62" s="94"/>
      <c r="E62" s="94"/>
      <c r="F62" s="94"/>
      <c r="G62" s="94"/>
    </row>
    <row r="63" spans="1:8" x14ac:dyDescent="0.25">
      <c r="B63" s="94"/>
      <c r="C63" s="94"/>
      <c r="D63" s="94"/>
      <c r="E63" s="94"/>
      <c r="F63" s="94"/>
      <c r="G63" s="94"/>
    </row>
    <row r="64" spans="1:8" x14ac:dyDescent="0.25">
      <c r="B64" s="84"/>
      <c r="C64" s="94"/>
      <c r="D64" s="94"/>
      <c r="E64" s="94"/>
      <c r="F64" s="94"/>
      <c r="G64" s="94"/>
    </row>
    <row r="65" spans="2:7" x14ac:dyDescent="0.25">
      <c r="B65" s="94"/>
      <c r="C65" s="94"/>
      <c r="D65" s="94"/>
      <c r="E65" s="94"/>
      <c r="F65" s="94"/>
      <c r="G65" s="94"/>
    </row>
    <row r="66" spans="2:7" x14ac:dyDescent="0.25">
      <c r="B66" s="94"/>
      <c r="C66" s="94"/>
      <c r="D66" s="94"/>
      <c r="E66" s="94"/>
      <c r="F66" s="94"/>
      <c r="G66" s="94"/>
    </row>
    <row r="67" spans="2:7" ht="15.6" x14ac:dyDescent="0.3">
      <c r="B67" s="93"/>
      <c r="C67" s="93"/>
      <c r="D67" s="93"/>
      <c r="E67" s="93"/>
      <c r="F67" s="93"/>
      <c r="G67" s="93"/>
    </row>
    <row r="68" spans="2:7" x14ac:dyDescent="0.25">
      <c r="B68" s="84"/>
      <c r="C68" s="94"/>
      <c r="D68" s="94"/>
      <c r="E68" s="94"/>
      <c r="F68" s="94"/>
      <c r="G68" s="94"/>
    </row>
    <row r="69" spans="2:7" x14ac:dyDescent="0.25">
      <c r="B69" s="94"/>
      <c r="C69" s="94"/>
      <c r="D69" s="94"/>
      <c r="E69" s="94"/>
      <c r="F69" s="94"/>
      <c r="G69" s="94"/>
    </row>
    <row r="70" spans="2:7" x14ac:dyDescent="0.25">
      <c r="B70" s="94"/>
      <c r="C70" s="94"/>
      <c r="D70" s="94"/>
      <c r="E70" s="94"/>
      <c r="F70" s="94"/>
      <c r="G70" s="94"/>
    </row>
    <row r="71" spans="2:7" x14ac:dyDescent="0.25">
      <c r="B71" s="94"/>
      <c r="C71" s="94"/>
      <c r="D71" s="94"/>
      <c r="E71" s="94"/>
      <c r="F71" s="94"/>
      <c r="G71" s="94"/>
    </row>
    <row r="72" spans="2:7" x14ac:dyDescent="0.25">
      <c r="B72" s="94"/>
      <c r="C72" s="94"/>
      <c r="D72" s="94"/>
      <c r="E72" s="94"/>
      <c r="F72" s="94"/>
      <c r="G72" s="94"/>
    </row>
    <row r="73" spans="2:7" x14ac:dyDescent="0.25">
      <c r="B73" s="94"/>
      <c r="C73" s="94"/>
      <c r="D73" s="94"/>
      <c r="E73" s="94"/>
      <c r="F73" s="94"/>
      <c r="G73" s="94"/>
    </row>
    <row r="74" spans="2:7" x14ac:dyDescent="0.25">
      <c r="B74" s="94"/>
      <c r="C74" s="94"/>
      <c r="D74" s="94"/>
      <c r="E74" s="94"/>
      <c r="F74" s="94"/>
      <c r="G74" s="94"/>
    </row>
    <row r="75" spans="2:7" x14ac:dyDescent="0.25">
      <c r="B75" s="84"/>
      <c r="C75" s="94"/>
      <c r="D75" s="94"/>
      <c r="E75" s="94"/>
      <c r="F75" s="94"/>
      <c r="G75" s="94"/>
    </row>
    <row r="76" spans="2:7" x14ac:dyDescent="0.25">
      <c r="B76" s="94"/>
      <c r="C76" s="94"/>
      <c r="D76" s="94"/>
      <c r="E76" s="94"/>
      <c r="F76" s="94"/>
      <c r="G76" s="94"/>
    </row>
    <row r="77" spans="2:7" x14ac:dyDescent="0.25">
      <c r="B77" s="94"/>
      <c r="C77" s="94"/>
      <c r="D77" s="94"/>
      <c r="E77" s="94"/>
      <c r="F77" s="94"/>
      <c r="G77" s="94"/>
    </row>
    <row r="78" spans="2:7" x14ac:dyDescent="0.25">
      <c r="B78" s="94"/>
      <c r="C78" s="94"/>
      <c r="D78" s="94"/>
      <c r="E78" s="94"/>
      <c r="F78" s="94"/>
      <c r="G78" s="94"/>
    </row>
    <row r="79" spans="2:7" x14ac:dyDescent="0.25">
      <c r="B79" s="94"/>
      <c r="C79" s="94"/>
      <c r="D79" s="94"/>
      <c r="E79" s="94"/>
      <c r="F79" s="94"/>
      <c r="G79" s="94"/>
    </row>
    <row r="80" spans="2:7" x14ac:dyDescent="0.25">
      <c r="B80" s="94"/>
      <c r="C80" s="94"/>
      <c r="D80" s="94"/>
      <c r="E80" s="94"/>
      <c r="F80" s="94"/>
      <c r="G80" s="94"/>
    </row>
    <row r="81" spans="2:7" x14ac:dyDescent="0.25">
      <c r="B81" s="94"/>
      <c r="C81" s="94"/>
      <c r="D81" s="94"/>
      <c r="E81" s="94"/>
      <c r="F81" s="94"/>
      <c r="G81" s="94"/>
    </row>
    <row r="82" spans="2:7" x14ac:dyDescent="0.25">
      <c r="B82" s="94"/>
      <c r="C82" s="94"/>
      <c r="D82" s="94"/>
      <c r="E82" s="94"/>
      <c r="F82" s="94"/>
      <c r="G82" s="94"/>
    </row>
    <row r="83" spans="2:7" x14ac:dyDescent="0.25">
      <c r="B83" s="94"/>
      <c r="C83" s="94"/>
      <c r="D83" s="94"/>
      <c r="E83" s="94"/>
      <c r="F83" s="94"/>
      <c r="G83" s="94"/>
    </row>
    <row r="84" spans="2:7" x14ac:dyDescent="0.25">
      <c r="B84" s="94"/>
      <c r="C84" s="94"/>
      <c r="D84" s="94"/>
      <c r="E84" s="94"/>
      <c r="F84" s="94"/>
      <c r="G84" s="94"/>
    </row>
    <row r="85" spans="2:7" x14ac:dyDescent="0.25">
      <c r="B85" s="94"/>
      <c r="C85" s="94"/>
      <c r="D85" s="94"/>
      <c r="E85" s="94"/>
      <c r="F85" s="94"/>
      <c r="G85" s="94"/>
    </row>
    <row r="86" spans="2:7" x14ac:dyDescent="0.25">
      <c r="E86" s="83"/>
    </row>
    <row r="87" spans="2:7" x14ac:dyDescent="0.25">
      <c r="E87" s="83"/>
    </row>
    <row r="88" spans="2:7" x14ac:dyDescent="0.25">
      <c r="E88" s="83"/>
    </row>
    <row r="89" spans="2:7" x14ac:dyDescent="0.25">
      <c r="E89" s="83"/>
    </row>
    <row r="90" spans="2:7" x14ac:dyDescent="0.25">
      <c r="E90" s="83"/>
    </row>
    <row r="91" spans="2:7" x14ac:dyDescent="0.25">
      <c r="E91" s="83"/>
    </row>
    <row r="92" spans="2:7" x14ac:dyDescent="0.25">
      <c r="E92" s="83"/>
    </row>
    <row r="93" spans="2:7" x14ac:dyDescent="0.25">
      <c r="E93" s="83"/>
    </row>
    <row r="94" spans="2:7" x14ac:dyDescent="0.25">
      <c r="E94" s="83"/>
    </row>
    <row r="95" spans="2:7" x14ac:dyDescent="0.25">
      <c r="E95" s="83"/>
    </row>
    <row r="96" spans="2:7" x14ac:dyDescent="0.25">
      <c r="E96" s="83"/>
    </row>
    <row r="97" spans="5:5" x14ac:dyDescent="0.25">
      <c r="E97" s="83"/>
    </row>
    <row r="98" spans="5:5" x14ac:dyDescent="0.25">
      <c r="E98" s="83"/>
    </row>
    <row r="99" spans="5:5" x14ac:dyDescent="0.25">
      <c r="E99" s="83"/>
    </row>
    <row r="100" spans="5:5" x14ac:dyDescent="0.25">
      <c r="E100" s="83"/>
    </row>
    <row r="101" spans="5:5" x14ac:dyDescent="0.25">
      <c r="E101" s="83"/>
    </row>
    <row r="102" spans="5:5" x14ac:dyDescent="0.25">
      <c r="E102" s="83"/>
    </row>
    <row r="103" spans="5:5" x14ac:dyDescent="0.25">
      <c r="E103" s="83"/>
    </row>
    <row r="104" spans="5:5" x14ac:dyDescent="0.25">
      <c r="E104" s="83"/>
    </row>
    <row r="105" spans="5:5" x14ac:dyDescent="0.25">
      <c r="E105" s="83"/>
    </row>
    <row r="106" spans="5:5" x14ac:dyDescent="0.25">
      <c r="E106" s="83"/>
    </row>
    <row r="107" spans="5:5" x14ac:dyDescent="0.25">
      <c r="E107" s="83"/>
    </row>
    <row r="108" spans="5:5" x14ac:dyDescent="0.25">
      <c r="E108" s="83"/>
    </row>
    <row r="109" spans="5:5" x14ac:dyDescent="0.25">
      <c r="E109" s="83"/>
    </row>
    <row r="110" spans="5:5" x14ac:dyDescent="0.25">
      <c r="E110" s="83"/>
    </row>
    <row r="111" spans="5:5" x14ac:dyDescent="0.25">
      <c r="E111" s="83"/>
    </row>
    <row r="112" spans="5:5" x14ac:dyDescent="0.25">
      <c r="E112" s="83"/>
    </row>
    <row r="113" spans="5:5" x14ac:dyDescent="0.25">
      <c r="E113" s="83"/>
    </row>
    <row r="114" spans="5:5" x14ac:dyDescent="0.25">
      <c r="E114" s="83"/>
    </row>
    <row r="115" spans="5:5" x14ac:dyDescent="0.25">
      <c r="E115" s="83"/>
    </row>
    <row r="116" spans="5:5" x14ac:dyDescent="0.25">
      <c r="E116" s="83"/>
    </row>
    <row r="117" spans="5:5" x14ac:dyDescent="0.25">
      <c r="E117" s="83"/>
    </row>
    <row r="118" spans="5:5" x14ac:dyDescent="0.25">
      <c r="E118" s="83"/>
    </row>
    <row r="119" spans="5:5" x14ac:dyDescent="0.25">
      <c r="E119" s="83"/>
    </row>
    <row r="120" spans="5:5" x14ac:dyDescent="0.25">
      <c r="E120" s="83"/>
    </row>
    <row r="121" spans="5:5" x14ac:dyDescent="0.25">
      <c r="E121" s="83"/>
    </row>
    <row r="122" spans="5:5" x14ac:dyDescent="0.25">
      <c r="E122" s="83"/>
    </row>
    <row r="123" spans="5:5" x14ac:dyDescent="0.25">
      <c r="E123" s="83"/>
    </row>
    <row r="124" spans="5:5" x14ac:dyDescent="0.25">
      <c r="E124" s="83"/>
    </row>
    <row r="125" spans="5:5" x14ac:dyDescent="0.25">
      <c r="E125" s="83"/>
    </row>
    <row r="126" spans="5:5" x14ac:dyDescent="0.25">
      <c r="E126" s="83"/>
    </row>
    <row r="127" spans="5:5" x14ac:dyDescent="0.25">
      <c r="E127" s="83"/>
    </row>
    <row r="128" spans="5:5" x14ac:dyDescent="0.25">
      <c r="E128" s="83"/>
    </row>
    <row r="129" spans="5:5" x14ac:dyDescent="0.25">
      <c r="E129" s="83"/>
    </row>
    <row r="130" spans="5:5" x14ac:dyDescent="0.25">
      <c r="E130" s="83"/>
    </row>
    <row r="131" spans="5:5" x14ac:dyDescent="0.25">
      <c r="E131" s="83"/>
    </row>
    <row r="132" spans="5:5" x14ac:dyDescent="0.25">
      <c r="E132" s="83"/>
    </row>
    <row r="133" spans="5:5" x14ac:dyDescent="0.25">
      <c r="E133" s="83"/>
    </row>
    <row r="134" spans="5:5" x14ac:dyDescent="0.25">
      <c r="E134" s="83"/>
    </row>
    <row r="135" spans="5:5" x14ac:dyDescent="0.25">
      <c r="E135" s="83"/>
    </row>
    <row r="136" spans="5:5" x14ac:dyDescent="0.25">
      <c r="E136" s="83"/>
    </row>
    <row r="137" spans="5:5" x14ac:dyDescent="0.25">
      <c r="E137" s="83"/>
    </row>
    <row r="138" spans="5:5" x14ac:dyDescent="0.25">
      <c r="E138" s="83"/>
    </row>
    <row r="139" spans="5:5" x14ac:dyDescent="0.25">
      <c r="E139" s="83"/>
    </row>
    <row r="140" spans="5:5" x14ac:dyDescent="0.25">
      <c r="E140" s="83"/>
    </row>
    <row r="141" spans="5:5" x14ac:dyDescent="0.25">
      <c r="E141" s="83"/>
    </row>
    <row r="142" spans="5:5" x14ac:dyDescent="0.25">
      <c r="E142" s="83"/>
    </row>
    <row r="143" spans="5:5" x14ac:dyDescent="0.25">
      <c r="E143" s="83"/>
    </row>
    <row r="144" spans="5:5" x14ac:dyDescent="0.25">
      <c r="E144" s="83"/>
    </row>
    <row r="145" spans="5:5" x14ac:dyDescent="0.25">
      <c r="E145" s="83"/>
    </row>
    <row r="146" spans="5:5" x14ac:dyDescent="0.25">
      <c r="E146" s="83"/>
    </row>
    <row r="147" spans="5:5" x14ac:dyDescent="0.25">
      <c r="E147" s="83"/>
    </row>
    <row r="148" spans="5:5" x14ac:dyDescent="0.25">
      <c r="E148" s="83"/>
    </row>
    <row r="149" spans="5:5" x14ac:dyDescent="0.25">
      <c r="E149" s="83"/>
    </row>
    <row r="150" spans="5:5" x14ac:dyDescent="0.25">
      <c r="E150" s="83"/>
    </row>
    <row r="151" spans="5:5" x14ac:dyDescent="0.25">
      <c r="E151" s="83"/>
    </row>
    <row r="152" spans="5:5" x14ac:dyDescent="0.25">
      <c r="E152" s="83"/>
    </row>
    <row r="153" spans="5:5" x14ac:dyDescent="0.25">
      <c r="E153" s="83"/>
    </row>
    <row r="154" spans="5:5" x14ac:dyDescent="0.25">
      <c r="E154" s="83"/>
    </row>
    <row r="155" spans="5:5" x14ac:dyDescent="0.25">
      <c r="E155" s="83"/>
    </row>
    <row r="156" spans="5:5" x14ac:dyDescent="0.25">
      <c r="E156" s="83"/>
    </row>
    <row r="157" spans="5:5" x14ac:dyDescent="0.25">
      <c r="E157" s="83"/>
    </row>
    <row r="158" spans="5:5" x14ac:dyDescent="0.25">
      <c r="E158" s="83"/>
    </row>
    <row r="159" spans="5:5" x14ac:dyDescent="0.25">
      <c r="E159" s="83"/>
    </row>
    <row r="160" spans="5:5" x14ac:dyDescent="0.25">
      <c r="E160" s="83"/>
    </row>
    <row r="161" spans="5:5" x14ac:dyDescent="0.25">
      <c r="E161" s="83"/>
    </row>
    <row r="162" spans="5:5" x14ac:dyDescent="0.25">
      <c r="E162" s="83"/>
    </row>
    <row r="163" spans="5:5" x14ac:dyDescent="0.25">
      <c r="E163" s="83"/>
    </row>
    <row r="164" spans="5:5" x14ac:dyDescent="0.25">
      <c r="E164" s="83"/>
    </row>
    <row r="165" spans="5:5" x14ac:dyDescent="0.25">
      <c r="E165" s="83"/>
    </row>
    <row r="166" spans="5:5" x14ac:dyDescent="0.25">
      <c r="E166" s="83"/>
    </row>
    <row r="167" spans="5:5" x14ac:dyDescent="0.25">
      <c r="E167" s="83"/>
    </row>
    <row r="168" spans="5:5" x14ac:dyDescent="0.25">
      <c r="E168" s="83"/>
    </row>
    <row r="169" spans="5:5" x14ac:dyDescent="0.25">
      <c r="E169" s="83"/>
    </row>
    <row r="170" spans="5:5" x14ac:dyDescent="0.25">
      <c r="E170" s="83"/>
    </row>
    <row r="171" spans="5:5" x14ac:dyDescent="0.25">
      <c r="E171" s="83"/>
    </row>
    <row r="172" spans="5:5" x14ac:dyDescent="0.25">
      <c r="E172" s="83"/>
    </row>
    <row r="173" spans="5:5" x14ac:dyDescent="0.25">
      <c r="E173" s="83"/>
    </row>
    <row r="174" spans="5:5" x14ac:dyDescent="0.25">
      <c r="E174" s="83"/>
    </row>
    <row r="175" spans="5:5" x14ac:dyDescent="0.25">
      <c r="E175" s="83"/>
    </row>
    <row r="176" spans="5:5" x14ac:dyDescent="0.25">
      <c r="E176" s="83"/>
    </row>
    <row r="177" spans="5:5" x14ac:dyDescent="0.25">
      <c r="E177" s="83"/>
    </row>
    <row r="178" spans="5:5" x14ac:dyDescent="0.25">
      <c r="E178" s="83"/>
    </row>
    <row r="179" spans="5:5" x14ac:dyDescent="0.25">
      <c r="E179" s="83"/>
    </row>
    <row r="180" spans="5:5" x14ac:dyDescent="0.25">
      <c r="E180" s="83"/>
    </row>
    <row r="181" spans="5:5" x14ac:dyDescent="0.25">
      <c r="E181" s="83"/>
    </row>
    <row r="182" spans="5:5" x14ac:dyDescent="0.25">
      <c r="E182" s="83"/>
    </row>
    <row r="183" spans="5:5" x14ac:dyDescent="0.25">
      <c r="E183" s="83"/>
    </row>
    <row r="184" spans="5:5" x14ac:dyDescent="0.25">
      <c r="E184" s="83"/>
    </row>
    <row r="185" spans="5:5" x14ac:dyDescent="0.25">
      <c r="E185" s="83"/>
    </row>
    <row r="186" spans="5:5" x14ac:dyDescent="0.25">
      <c r="E186" s="83"/>
    </row>
    <row r="187" spans="5:5" x14ac:dyDescent="0.25">
      <c r="E187" s="83"/>
    </row>
    <row r="188" spans="5:5" x14ac:dyDescent="0.25">
      <c r="E188" s="83"/>
    </row>
    <row r="189" spans="5:5" x14ac:dyDescent="0.25">
      <c r="E189" s="83"/>
    </row>
    <row r="190" spans="5:5" x14ac:dyDescent="0.25">
      <c r="E190" s="83"/>
    </row>
    <row r="191" spans="5:5" x14ac:dyDescent="0.25">
      <c r="E191" s="83"/>
    </row>
    <row r="192" spans="5:5" x14ac:dyDescent="0.25">
      <c r="E192" s="83"/>
    </row>
    <row r="193" spans="5:5" x14ac:dyDescent="0.25">
      <c r="E193" s="83"/>
    </row>
    <row r="194" spans="5:5" x14ac:dyDescent="0.25">
      <c r="E194" s="83"/>
    </row>
    <row r="195" spans="5:5" x14ac:dyDescent="0.25">
      <c r="E195" s="83"/>
    </row>
    <row r="196" spans="5:5" x14ac:dyDescent="0.25">
      <c r="E196" s="83"/>
    </row>
    <row r="197" spans="5:5" x14ac:dyDescent="0.25">
      <c r="E197" s="83"/>
    </row>
    <row r="198" spans="5:5" x14ac:dyDescent="0.25">
      <c r="E198" s="83"/>
    </row>
    <row r="199" spans="5:5" x14ac:dyDescent="0.25">
      <c r="E199" s="83"/>
    </row>
    <row r="200" spans="5:5" x14ac:dyDescent="0.25">
      <c r="E200" s="83"/>
    </row>
    <row r="201" spans="5:5" x14ac:dyDescent="0.25">
      <c r="E201" s="83"/>
    </row>
    <row r="202" spans="5:5" x14ac:dyDescent="0.25">
      <c r="E202" s="83"/>
    </row>
    <row r="203" spans="5:5" x14ac:dyDescent="0.25">
      <c r="E203" s="83"/>
    </row>
    <row r="204" spans="5:5" x14ac:dyDescent="0.25">
      <c r="E204" s="83"/>
    </row>
    <row r="205" spans="5:5" x14ac:dyDescent="0.25">
      <c r="E205" s="83"/>
    </row>
    <row r="206" spans="5:5" x14ac:dyDescent="0.25">
      <c r="E206" s="83"/>
    </row>
    <row r="207" spans="5:5" x14ac:dyDescent="0.25">
      <c r="E207" s="83"/>
    </row>
    <row r="208" spans="5:5" x14ac:dyDescent="0.25">
      <c r="E208" s="83"/>
    </row>
    <row r="209" spans="5:5" x14ac:dyDescent="0.25">
      <c r="E209" s="83"/>
    </row>
    <row r="210" spans="5:5" x14ac:dyDescent="0.25">
      <c r="E210" s="83"/>
    </row>
    <row r="211" spans="5:5" x14ac:dyDescent="0.25">
      <c r="E211" s="83"/>
    </row>
    <row r="212" spans="5:5" x14ac:dyDescent="0.25">
      <c r="E212" s="83"/>
    </row>
    <row r="213" spans="5:5" x14ac:dyDescent="0.25">
      <c r="E213" s="83"/>
    </row>
    <row r="214" spans="5:5" x14ac:dyDescent="0.25">
      <c r="E214" s="83"/>
    </row>
    <row r="215" spans="5:5" x14ac:dyDescent="0.25">
      <c r="E215" s="83"/>
    </row>
    <row r="216" spans="5:5" x14ac:dyDescent="0.25">
      <c r="E216" s="83"/>
    </row>
    <row r="217" spans="5:5" x14ac:dyDescent="0.25">
      <c r="E217" s="83"/>
    </row>
    <row r="218" spans="5:5" x14ac:dyDescent="0.25">
      <c r="E218" s="83"/>
    </row>
    <row r="219" spans="5:5" x14ac:dyDescent="0.25">
      <c r="E219" s="83"/>
    </row>
    <row r="220" spans="5:5" x14ac:dyDescent="0.25">
      <c r="E220" s="83"/>
    </row>
    <row r="221" spans="5:5" x14ac:dyDescent="0.25">
      <c r="E221" s="83"/>
    </row>
    <row r="222" spans="5:5" x14ac:dyDescent="0.25">
      <c r="E222" s="83"/>
    </row>
    <row r="223" spans="5:5" x14ac:dyDescent="0.25">
      <c r="E223" s="83"/>
    </row>
    <row r="224" spans="5:5" x14ac:dyDescent="0.25">
      <c r="E224" s="83"/>
    </row>
    <row r="225" spans="5:5" x14ac:dyDescent="0.25">
      <c r="E225" s="83"/>
    </row>
    <row r="226" spans="5:5" x14ac:dyDescent="0.25">
      <c r="E226" s="83"/>
    </row>
    <row r="227" spans="5:5" x14ac:dyDescent="0.25">
      <c r="E227" s="83"/>
    </row>
    <row r="228" spans="5:5" x14ac:dyDescent="0.25">
      <c r="E228" s="83"/>
    </row>
    <row r="229" spans="5:5" x14ac:dyDescent="0.25">
      <c r="E229" s="83"/>
    </row>
    <row r="230" spans="5:5" x14ac:dyDescent="0.25">
      <c r="E230" s="83"/>
    </row>
    <row r="231" spans="5:5" x14ac:dyDescent="0.25">
      <c r="E231" s="83"/>
    </row>
    <row r="232" spans="5:5" x14ac:dyDescent="0.25">
      <c r="E232" s="83"/>
    </row>
    <row r="233" spans="5:5" x14ac:dyDescent="0.25">
      <c r="E233" s="83"/>
    </row>
    <row r="234" spans="5:5" x14ac:dyDescent="0.25">
      <c r="E234" s="83"/>
    </row>
    <row r="235" spans="5:5" x14ac:dyDescent="0.25">
      <c r="E235" s="83"/>
    </row>
    <row r="236" spans="5:5" x14ac:dyDescent="0.25">
      <c r="E236" s="83"/>
    </row>
    <row r="237" spans="5:5" x14ac:dyDescent="0.25">
      <c r="E237" s="83"/>
    </row>
    <row r="238" spans="5:5" x14ac:dyDescent="0.25">
      <c r="E238" s="83"/>
    </row>
    <row r="239" spans="5:5" x14ac:dyDescent="0.25">
      <c r="E239" s="83"/>
    </row>
    <row r="240" spans="5:5" x14ac:dyDescent="0.25">
      <c r="E240" s="83"/>
    </row>
    <row r="241" spans="5:5" x14ac:dyDescent="0.25">
      <c r="E241" s="83"/>
    </row>
    <row r="242" spans="5:5" x14ac:dyDescent="0.25">
      <c r="E242" s="83"/>
    </row>
    <row r="243" spans="5:5" x14ac:dyDescent="0.25">
      <c r="E243" s="83"/>
    </row>
    <row r="244" spans="5:5" x14ac:dyDescent="0.25">
      <c r="E244" s="83"/>
    </row>
    <row r="245" spans="5:5" x14ac:dyDescent="0.25">
      <c r="E245" s="83"/>
    </row>
    <row r="246" spans="5:5" x14ac:dyDescent="0.25">
      <c r="E246" s="83"/>
    </row>
    <row r="247" spans="5:5" x14ac:dyDescent="0.25">
      <c r="E247" s="83"/>
    </row>
    <row r="248" spans="5:5" x14ac:dyDescent="0.25">
      <c r="E248" s="83"/>
    </row>
    <row r="249" spans="5:5" x14ac:dyDescent="0.25">
      <c r="E249" s="83"/>
    </row>
    <row r="250" spans="5:5" x14ac:dyDescent="0.25">
      <c r="E250" s="83"/>
    </row>
    <row r="251" spans="5:5" x14ac:dyDescent="0.25">
      <c r="E251" s="83"/>
    </row>
    <row r="252" spans="5:5" x14ac:dyDescent="0.25">
      <c r="E252" s="83"/>
    </row>
    <row r="253" spans="5:5" x14ac:dyDescent="0.25">
      <c r="E253" s="83"/>
    </row>
    <row r="254" spans="5:5" x14ac:dyDescent="0.25">
      <c r="E254" s="83"/>
    </row>
    <row r="255" spans="5:5" x14ac:dyDescent="0.25">
      <c r="E255" s="83"/>
    </row>
    <row r="256" spans="5:5" x14ac:dyDescent="0.25">
      <c r="E256" s="83"/>
    </row>
    <row r="257" spans="5:5" x14ac:dyDescent="0.25">
      <c r="E257" s="83"/>
    </row>
    <row r="258" spans="5:5" x14ac:dyDescent="0.25">
      <c r="E258" s="83"/>
    </row>
    <row r="259" spans="5:5" x14ac:dyDescent="0.25">
      <c r="E259" s="83"/>
    </row>
    <row r="260" spans="5:5" x14ac:dyDescent="0.25">
      <c r="E260" s="83"/>
    </row>
    <row r="261" spans="5:5" x14ac:dyDescent="0.25">
      <c r="E261" s="83"/>
    </row>
    <row r="262" spans="5:5" x14ac:dyDescent="0.25">
      <c r="E262" s="83"/>
    </row>
    <row r="263" spans="5:5" x14ac:dyDescent="0.25">
      <c r="E263" s="83"/>
    </row>
    <row r="264" spans="5:5" x14ac:dyDescent="0.25">
      <c r="E264" s="83"/>
    </row>
    <row r="265" spans="5:5" x14ac:dyDescent="0.25">
      <c r="E265" s="83"/>
    </row>
    <row r="266" spans="5:5" x14ac:dyDescent="0.25">
      <c r="E266" s="83"/>
    </row>
    <row r="267" spans="5:5" x14ac:dyDescent="0.25">
      <c r="E267" s="83"/>
    </row>
    <row r="268" spans="5:5" x14ac:dyDescent="0.25">
      <c r="E268" s="83"/>
    </row>
    <row r="269" spans="5:5" x14ac:dyDescent="0.25">
      <c r="E269" s="83"/>
    </row>
    <row r="270" spans="5:5" x14ac:dyDescent="0.25">
      <c r="E270" s="83"/>
    </row>
  </sheetData>
  <sheetProtection password="A249" sheet="1"/>
  <pageMargins left="0.7" right="0.7" top="0.78740157499999996" bottom="0.78740157499999996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1</vt:lpstr>
    </vt:vector>
  </TitlesOfParts>
  <Company>Alpine-Energie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Novotny</dc:creator>
  <cp:lastModifiedBy>Pavel</cp:lastModifiedBy>
  <cp:lastPrinted>2020-01-21T21:43:48Z</cp:lastPrinted>
  <dcterms:created xsi:type="dcterms:W3CDTF">2010-03-28T17:38:13Z</dcterms:created>
  <dcterms:modified xsi:type="dcterms:W3CDTF">2020-10-19T08:34:33Z</dcterms:modified>
</cp:coreProperties>
</file>